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6pr\"/>
    </mc:Choice>
  </mc:AlternateContent>
  <bookViews>
    <workbookView xWindow="-120" yWindow="-120" windowWidth="24240" windowHeight="12270"/>
  </bookViews>
  <sheets>
    <sheet name="4 programa" sheetId="9" r:id="rId1"/>
    <sheet name="Aiškinamoji lentelė" sheetId="11" state="hidden" r:id="rId2"/>
  </sheets>
  <definedNames>
    <definedName name="_xlnm.Print_Area" localSheetId="0">'4 programa'!$A$1:$M$147</definedName>
    <definedName name="_xlnm.Print_Area" localSheetId="1">'Aiškinamoji lentelė'!$A$1:$Q$193</definedName>
    <definedName name="_xlnm.Print_Titles" localSheetId="0">'4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Q90" i="9" l="1"/>
  <c r="H89" i="9"/>
  <c r="G121" i="9" l="1"/>
  <c r="I120" i="9"/>
  <c r="I121" i="9" s="1"/>
  <c r="H120" i="9"/>
  <c r="H121" i="9" s="1"/>
  <c r="G120" i="9"/>
  <c r="G35" i="9" l="1"/>
  <c r="G86" i="9" l="1"/>
  <c r="G78" i="9"/>
  <c r="G66" i="9"/>
  <c r="I63" i="9"/>
  <c r="H63" i="9"/>
  <c r="G63" i="9"/>
  <c r="G51" i="9"/>
  <c r="G45" i="9"/>
  <c r="I35" i="9"/>
  <c r="H35" i="9"/>
  <c r="G26" i="9"/>
  <c r="G23" i="9"/>
  <c r="R27" i="9" l="1"/>
  <c r="Q27" i="9"/>
  <c r="P27" i="9"/>
  <c r="R32" i="9" l="1"/>
  <c r="Q32" i="9"/>
  <c r="P32" i="9"/>
  <c r="I83" i="9"/>
  <c r="H83" i="9"/>
  <c r="G83" i="9"/>
  <c r="R79" i="9"/>
  <c r="Q79" i="9"/>
  <c r="P79" i="9"/>
  <c r="G48" i="9" l="1"/>
  <c r="R93" i="9"/>
  <c r="Q94" i="9"/>
  <c r="Q93" i="9"/>
  <c r="Q92" i="9"/>
  <c r="R90" i="9"/>
  <c r="P94" i="9"/>
  <c r="P93" i="9"/>
  <c r="P92" i="9"/>
  <c r="P91" i="9"/>
  <c r="P90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5" i="9"/>
  <c r="R95" i="9"/>
  <c r="R96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09" i="9" l="1"/>
  <c r="Q95" i="9" s="1"/>
  <c r="I86" i="9" l="1"/>
  <c r="H86" i="9"/>
  <c r="I53" i="9" l="1"/>
  <c r="H53" i="9"/>
  <c r="G53" i="9"/>
  <c r="I15" i="9" l="1"/>
  <c r="H15" i="9"/>
  <c r="H78" i="9" l="1"/>
  <c r="I78" i="9" l="1"/>
  <c r="G73" i="9"/>
  <c r="H73" i="9"/>
  <c r="I73" i="9"/>
  <c r="G69" i="9"/>
  <c r="H69" i="9"/>
  <c r="I69" i="9"/>
  <c r="H66" i="9"/>
  <c r="I66" i="9"/>
  <c r="H51" i="9"/>
  <c r="I51" i="9"/>
  <c r="H45" i="9"/>
  <c r="I45" i="9"/>
  <c r="G41" i="9"/>
  <c r="H41" i="9"/>
  <c r="I41" i="9"/>
  <c r="G39" i="9"/>
  <c r="H39" i="9"/>
  <c r="I39" i="9"/>
  <c r="H26" i="9"/>
  <c r="I26" i="9"/>
  <c r="I23" i="9"/>
  <c r="H23" i="9"/>
  <c r="I54" i="9" l="1"/>
  <c r="H54" i="9"/>
  <c r="G54" i="9"/>
  <c r="I87" i="9"/>
  <c r="H87" i="9"/>
  <c r="G87" i="9"/>
  <c r="Q96" i="9"/>
  <c r="I143" i="9"/>
  <c r="I142" i="9"/>
  <c r="I141" i="9"/>
  <c r="H143" i="9"/>
  <c r="H142" i="9"/>
  <c r="H141" i="9"/>
  <c r="G143" i="9"/>
  <c r="G142" i="9"/>
  <c r="G141" i="9"/>
  <c r="I140" i="9"/>
  <c r="H140" i="9"/>
  <c r="G140" i="9"/>
  <c r="I138" i="9"/>
  <c r="I137" i="9"/>
  <c r="I136" i="9"/>
  <c r="I135" i="9"/>
  <c r="I134" i="9"/>
  <c r="I132" i="9"/>
  <c r="I131" i="9"/>
  <c r="I130" i="9"/>
  <c r="H138" i="9"/>
  <c r="H137" i="9"/>
  <c r="H136" i="9"/>
  <c r="H135" i="9"/>
  <c r="H134" i="9"/>
  <c r="H132" i="9"/>
  <c r="H131" i="9"/>
  <c r="H130" i="9"/>
  <c r="G138" i="9"/>
  <c r="G137" i="9"/>
  <c r="G136" i="9"/>
  <c r="G135" i="9"/>
  <c r="G134" i="9"/>
  <c r="G132" i="9"/>
  <c r="G131" i="9"/>
  <c r="G130" i="9"/>
  <c r="P96" i="9" l="1"/>
  <c r="G122" i="9"/>
  <c r="G123" i="9" s="1"/>
  <c r="I122" i="9"/>
  <c r="I123" i="9" s="1"/>
  <c r="H122" i="9"/>
  <c r="H123" i="9" s="1"/>
  <c r="I139" i="9" l="1"/>
  <c r="H139" i="9"/>
  <c r="I129" i="9"/>
  <c r="I128" i="9" s="1"/>
  <c r="H129" i="9"/>
  <c r="H128" i="9" s="1"/>
  <c r="G129" i="9"/>
  <c r="G128" i="9" s="1"/>
  <c r="H144" i="9" l="1"/>
  <c r="I144" i="9"/>
  <c r="G139" i="9" l="1"/>
  <c r="G144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1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9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<sst xmlns="http://schemas.openxmlformats.org/spreadsheetml/2006/main" count="915" uniqueCount="244">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</sst>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262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0" fontId="24" fillId="4" borderId="0" xfId="0" applyFont="1" applyFill="1"/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8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129" t="s">
        <v>159</v>
      </c>
      <c r="K1" s="1129"/>
      <c r="L1" s="1129"/>
      <c r="M1" s="1129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889"/>
      <c r="G3" s="889"/>
      <c r="H3" s="889"/>
      <c r="I3" s="889"/>
      <c r="J3" s="889"/>
      <c r="K3" s="889"/>
      <c r="L3" s="889"/>
      <c r="M3" s="889"/>
    </row>
    <row r="4" spans="1:19" s="20" customFormat="1" ht="16.5" customHeight="1" x14ac:dyDescent="0.2">
      <c r="A4" s="990" t="s">
        <v>237</v>
      </c>
      <c r="B4" s="990"/>
      <c r="C4" s="990"/>
      <c r="D4" s="990"/>
      <c r="E4" s="990"/>
      <c r="F4" s="990"/>
      <c r="G4" s="990"/>
      <c r="H4" s="990"/>
      <c r="I4" s="990"/>
      <c r="J4" s="990"/>
      <c r="K4" s="990"/>
      <c r="L4" s="990"/>
      <c r="M4" s="990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991" t="s">
        <v>160</v>
      </c>
      <c r="B5" s="991"/>
      <c r="C5" s="991"/>
      <c r="D5" s="991"/>
      <c r="E5" s="991"/>
      <c r="F5" s="991"/>
      <c r="G5" s="991"/>
      <c r="H5" s="991"/>
      <c r="I5" s="991"/>
      <c r="J5" s="991"/>
      <c r="K5" s="991"/>
      <c r="L5" s="991"/>
      <c r="M5" s="991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992" t="s">
        <v>0</v>
      </c>
      <c r="B6" s="992"/>
      <c r="C6" s="992"/>
      <c r="D6" s="992"/>
      <c r="E6" s="992"/>
      <c r="F6" s="992"/>
      <c r="G6" s="992"/>
      <c r="H6" s="992"/>
      <c r="I6" s="992"/>
      <c r="J6" s="992"/>
      <c r="K6" s="992"/>
      <c r="L6" s="992"/>
      <c r="M6" s="992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016" t="s">
        <v>1</v>
      </c>
      <c r="B7" s="1016"/>
      <c r="C7" s="1016"/>
      <c r="D7" s="1016"/>
      <c r="E7" s="1016"/>
      <c r="F7" s="1016"/>
      <c r="G7" s="1016"/>
      <c r="H7" s="1016"/>
      <c r="I7" s="1016"/>
      <c r="J7" s="1016"/>
      <c r="K7" s="1016"/>
      <c r="L7" s="1016"/>
      <c r="M7" s="1016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034" t="s">
        <v>174</v>
      </c>
      <c r="B8" s="1037" t="s">
        <v>2</v>
      </c>
      <c r="C8" s="1037" t="s">
        <v>3</v>
      </c>
      <c r="D8" s="1053" t="s">
        <v>4</v>
      </c>
      <c r="E8" s="1026" t="s">
        <v>175</v>
      </c>
      <c r="F8" s="1029" t="s">
        <v>5</v>
      </c>
      <c r="G8" s="911" t="s">
        <v>178</v>
      </c>
      <c r="H8" s="1043" t="s">
        <v>229</v>
      </c>
      <c r="I8" s="1046" t="s">
        <v>179</v>
      </c>
      <c r="J8" s="1040" t="s">
        <v>168</v>
      </c>
      <c r="K8" s="1041"/>
      <c r="L8" s="1041"/>
      <c r="M8" s="1042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035"/>
      <c r="B9" s="1038"/>
      <c r="C9" s="1038"/>
      <c r="D9" s="1054"/>
      <c r="E9" s="1027"/>
      <c r="F9" s="1030"/>
      <c r="G9" s="912"/>
      <c r="H9" s="1044"/>
      <c r="I9" s="1047"/>
      <c r="J9" s="1032" t="s">
        <v>4</v>
      </c>
      <c r="K9" s="1017" t="s">
        <v>169</v>
      </c>
      <c r="L9" s="1018"/>
      <c r="M9" s="1019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036"/>
      <c r="B10" s="1039"/>
      <c r="C10" s="1039"/>
      <c r="D10" s="1055"/>
      <c r="E10" s="1028"/>
      <c r="F10" s="1031"/>
      <c r="G10" s="913"/>
      <c r="H10" s="1045"/>
      <c r="I10" s="1048"/>
      <c r="J10" s="1033"/>
      <c r="K10" s="890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020" t="s">
        <v>6</v>
      </c>
      <c r="B11" s="1021"/>
      <c r="C11" s="1021"/>
      <c r="D11" s="1021"/>
      <c r="E11" s="1021"/>
      <c r="F11" s="1021"/>
      <c r="G11" s="1021"/>
      <c r="H11" s="1021"/>
      <c r="I11" s="1021"/>
      <c r="J11" s="1021"/>
      <c r="K11" s="1021"/>
      <c r="L11" s="1021"/>
      <c r="M11" s="1022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023" t="s">
        <v>140</v>
      </c>
      <c r="B12" s="1024"/>
      <c r="C12" s="1024"/>
      <c r="D12" s="1024"/>
      <c r="E12" s="1024"/>
      <c r="F12" s="1024"/>
      <c r="G12" s="1024"/>
      <c r="H12" s="1024"/>
      <c r="I12" s="1024"/>
      <c r="J12" s="1024"/>
      <c r="K12" s="1024"/>
      <c r="L12" s="1024"/>
      <c r="M12" s="1025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916" t="s">
        <v>8</v>
      </c>
      <c r="C13" s="917"/>
      <c r="D13" s="917"/>
      <c r="E13" s="917"/>
      <c r="F13" s="917"/>
      <c r="G13" s="917"/>
      <c r="H13" s="917"/>
      <c r="I13" s="917"/>
      <c r="J13" s="917"/>
      <c r="K13" s="917"/>
      <c r="L13" s="917"/>
      <c r="M13" s="918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919" t="s">
        <v>9</v>
      </c>
      <c r="D14" s="920"/>
      <c r="E14" s="920"/>
      <c r="F14" s="920"/>
      <c r="G14" s="920"/>
      <c r="H14" s="920"/>
      <c r="I14" s="920"/>
      <c r="J14" s="920"/>
      <c r="K14" s="920"/>
      <c r="L14" s="920"/>
      <c r="M14" s="921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008" t="s">
        <v>7</v>
      </c>
      <c r="B15" s="1012" t="s">
        <v>7</v>
      </c>
      <c r="C15" s="1000" t="s">
        <v>7</v>
      </c>
      <c r="D15" s="1004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931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009"/>
      <c r="B16" s="1013"/>
      <c r="C16" s="1001"/>
      <c r="D16" s="1004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932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009"/>
      <c r="B17" s="1013"/>
      <c r="C17" s="1001"/>
      <c r="D17" s="1004"/>
      <c r="E17" s="586" t="s">
        <v>201</v>
      </c>
      <c r="F17" s="243" t="s">
        <v>58</v>
      </c>
      <c r="G17" s="40">
        <v>48.1</v>
      </c>
      <c r="H17" s="605"/>
      <c r="I17" s="40"/>
      <c r="J17" s="932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009"/>
      <c r="B18" s="1013"/>
      <c r="C18" s="1001"/>
      <c r="D18" s="306" t="s">
        <v>14</v>
      </c>
      <c r="E18" s="548"/>
      <c r="F18" s="243"/>
      <c r="G18" s="40"/>
      <c r="H18" s="207"/>
      <c r="I18" s="40"/>
      <c r="J18" s="932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010"/>
      <c r="B19" s="1014"/>
      <c r="C19" s="1002"/>
      <c r="D19" s="101" t="s">
        <v>16</v>
      </c>
      <c r="E19" s="548"/>
      <c r="F19" s="243"/>
      <c r="G19" s="199"/>
      <c r="H19" s="198"/>
      <c r="I19" s="199"/>
      <c r="J19" s="932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010"/>
      <c r="B20" s="1014"/>
      <c r="C20" s="1002"/>
      <c r="D20" s="101" t="s">
        <v>17</v>
      </c>
      <c r="E20" s="548"/>
      <c r="F20" s="244"/>
      <c r="G20" s="200"/>
      <c r="H20" s="201"/>
      <c r="I20" s="200"/>
      <c r="J20" s="932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010"/>
      <c r="B21" s="1014"/>
      <c r="C21" s="1002"/>
      <c r="D21" s="101" t="s">
        <v>18</v>
      </c>
      <c r="E21" s="548"/>
      <c r="F21" s="244"/>
      <c r="G21" s="200"/>
      <c r="H21" s="201"/>
      <c r="I21" s="200"/>
      <c r="J21" s="932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010"/>
      <c r="B22" s="1014"/>
      <c r="C22" s="1002"/>
      <c r="D22" s="998" t="s">
        <v>19</v>
      </c>
      <c r="E22" s="548"/>
      <c r="F22" s="395"/>
      <c r="G22" s="214"/>
      <c r="H22" s="215"/>
      <c r="I22" s="448"/>
      <c r="J22" s="932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011"/>
      <c r="B23" s="1015"/>
      <c r="C23" s="1003"/>
      <c r="D23" s="999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933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995" t="s">
        <v>21</v>
      </c>
      <c r="D24" s="1005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908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001"/>
      <c r="D25" s="1006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908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996"/>
      <c r="D26" s="1007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909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997" t="s">
        <v>26</v>
      </c>
      <c r="E27" s="307" t="s">
        <v>95</v>
      </c>
      <c r="F27" s="253" t="s">
        <v>23</v>
      </c>
      <c r="G27" s="338">
        <v>377.9</v>
      </c>
      <c r="H27" s="885">
        <v>329.6</v>
      </c>
      <c r="I27" s="237">
        <v>329.8</v>
      </c>
      <c r="J27" s="956" t="s">
        <v>68</v>
      </c>
      <c r="K27" s="106">
        <v>6300</v>
      </c>
      <c r="L27" s="715">
        <v>6400</v>
      </c>
      <c r="M27" s="143">
        <v>6500</v>
      </c>
      <c r="N27" s="12"/>
      <c r="O27" s="876" t="s">
        <v>23</v>
      </c>
      <c r="P27" s="877">
        <f>G27+G28</f>
        <v>377.9</v>
      </c>
      <c r="Q27" s="877">
        <f>H27+H28</f>
        <v>329.6</v>
      </c>
      <c r="R27" s="877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998"/>
      <c r="E28" s="543" t="s">
        <v>201</v>
      </c>
      <c r="F28" s="384"/>
      <c r="G28" s="204"/>
      <c r="H28" s="205"/>
      <c r="I28" s="204"/>
      <c r="J28" s="957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54.6" customHeight="1" x14ac:dyDescent="0.2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09">
        <v>3.1</v>
      </c>
      <c r="J29" s="914" t="s">
        <v>82</v>
      </c>
      <c r="K29" s="332">
        <v>122300</v>
      </c>
      <c r="L29" s="329">
        <v>122500</v>
      </c>
      <c r="M29" s="356">
        <v>123000</v>
      </c>
      <c r="N29" s="12"/>
      <c r="O29" s="12"/>
      <c r="P29" s="12"/>
      <c r="Q29" s="12"/>
      <c r="R29" s="12"/>
      <c r="S29" s="12"/>
    </row>
    <row r="30" spans="1:19" s="1" customFormat="1" ht="15.6" customHeight="1" x14ac:dyDescent="0.2">
      <c r="A30" s="46"/>
      <c r="B30" s="35"/>
      <c r="C30" s="28"/>
      <c r="D30" s="305"/>
      <c r="E30" s="308"/>
      <c r="F30" s="251" t="s">
        <v>60</v>
      </c>
      <c r="G30" s="204">
        <v>1.2</v>
      </c>
      <c r="H30" s="205"/>
      <c r="I30" s="204"/>
      <c r="J30" s="915"/>
      <c r="K30" s="194"/>
      <c r="L30" s="190"/>
      <c r="M30" s="451"/>
      <c r="N30" s="12"/>
      <c r="O30" s="12"/>
      <c r="P30" s="12"/>
      <c r="Q30" s="12"/>
      <c r="R30" s="12"/>
      <c r="S30" s="12"/>
    </row>
    <row r="31" spans="1:19" s="1" customFormat="1" ht="30" customHeight="1" x14ac:dyDescent="0.2">
      <c r="A31" s="301"/>
      <c r="B31" s="39"/>
      <c r="C31" s="296"/>
      <c r="D31" s="101"/>
      <c r="E31" s="308"/>
      <c r="F31" s="250" t="s">
        <v>12</v>
      </c>
      <c r="G31" s="195">
        <v>173.1</v>
      </c>
      <c r="H31" s="882">
        <v>158.19999999999999</v>
      </c>
      <c r="I31" s="227">
        <v>158.19999999999999</v>
      </c>
      <c r="J31" s="78" t="s">
        <v>224</v>
      </c>
      <c r="K31" s="188">
        <v>8</v>
      </c>
      <c r="L31" s="189">
        <v>8</v>
      </c>
      <c r="M31" s="148">
        <v>8</v>
      </c>
      <c r="N31" s="12"/>
      <c r="O31" s="12"/>
      <c r="P31" s="12"/>
      <c r="Q31" s="12"/>
      <c r="R31" s="12"/>
      <c r="S31" s="12"/>
    </row>
    <row r="32" spans="1:19" s="1" customFormat="1" ht="43.15" customHeight="1" x14ac:dyDescent="0.2">
      <c r="A32" s="531"/>
      <c r="B32" s="39"/>
      <c r="C32" s="530"/>
      <c r="D32" s="101"/>
      <c r="E32" s="308"/>
      <c r="F32" s="879"/>
      <c r="G32" s="804"/>
      <c r="H32" s="880"/>
      <c r="I32" s="810"/>
      <c r="J32" s="109" t="s">
        <v>232</v>
      </c>
      <c r="K32" s="525" t="s">
        <v>188</v>
      </c>
      <c r="L32" s="526" t="s">
        <v>189</v>
      </c>
      <c r="M32" s="527" t="s">
        <v>189</v>
      </c>
      <c r="N32" s="12"/>
      <c r="O32" s="876" t="s">
        <v>12</v>
      </c>
      <c r="P32" s="877">
        <f>G31+G32+G33+G34</f>
        <v>173.1</v>
      </c>
      <c r="Q32" s="877">
        <f>H31+H32+H33</f>
        <v>158.19999999999999</v>
      </c>
      <c r="R32" s="877">
        <f>I31+I32+I33</f>
        <v>158.19999999999999</v>
      </c>
      <c r="S32" s="12"/>
    </row>
    <row r="33" spans="1:19" s="1" customFormat="1" ht="52.5" customHeight="1" x14ac:dyDescent="0.2">
      <c r="A33" s="531"/>
      <c r="B33" s="39"/>
      <c r="C33" s="530"/>
      <c r="D33" s="101"/>
      <c r="E33" s="308"/>
      <c r="F33" s="879"/>
      <c r="G33" s="804"/>
      <c r="H33" s="880"/>
      <c r="I33" s="810"/>
      <c r="J33" s="109" t="s">
        <v>206</v>
      </c>
      <c r="K33" s="525" t="s">
        <v>191</v>
      </c>
      <c r="L33" s="526" t="s">
        <v>191</v>
      </c>
      <c r="M33" s="527" t="s">
        <v>191</v>
      </c>
      <c r="N33" s="12"/>
      <c r="O33" s="12"/>
      <c r="P33" s="12"/>
      <c r="Q33" s="12"/>
      <c r="R33" s="12"/>
      <c r="S33" s="12"/>
    </row>
    <row r="34" spans="1:19" s="1" customFormat="1" ht="26.25" customHeight="1" x14ac:dyDescent="0.2">
      <c r="A34" s="519"/>
      <c r="B34" s="39"/>
      <c r="C34" s="518"/>
      <c r="D34" s="101"/>
      <c r="E34" s="308"/>
      <c r="F34" s="879"/>
      <c r="G34" s="804"/>
      <c r="H34" s="880"/>
      <c r="I34" s="804"/>
      <c r="J34" s="949" t="s">
        <v>209</v>
      </c>
      <c r="K34" s="616" t="s">
        <v>123</v>
      </c>
      <c r="L34" s="617"/>
      <c r="M34" s="618"/>
      <c r="N34" s="12"/>
      <c r="O34" s="12"/>
      <c r="P34" s="12"/>
      <c r="Q34" s="12"/>
      <c r="R34" s="12"/>
      <c r="S34" s="12"/>
    </row>
    <row r="35" spans="1:19" s="1" customFormat="1" ht="17.45" customHeight="1" thickBot="1" x14ac:dyDescent="0.25">
      <c r="A35" s="47"/>
      <c r="B35" s="23"/>
      <c r="C35" s="24"/>
      <c r="D35" s="102"/>
      <c r="E35" s="309"/>
      <c r="F35" s="246" t="s">
        <v>20</v>
      </c>
      <c r="G35" s="158">
        <f>SUM(G27:G31)</f>
        <v>555.29999999999995</v>
      </c>
      <c r="H35" s="118">
        <f>SUM(H27:H31)</f>
        <v>490.90000000000003</v>
      </c>
      <c r="I35" s="158">
        <f>SUM(I27:I31)</f>
        <v>491.1</v>
      </c>
      <c r="J35" s="950"/>
      <c r="K35" s="129"/>
      <c r="L35" s="130"/>
      <c r="M35" s="149"/>
      <c r="N35" s="12"/>
      <c r="O35" s="12"/>
      <c r="P35" s="12"/>
      <c r="Q35" s="12"/>
      <c r="R35" s="12"/>
      <c r="S35" s="12"/>
    </row>
    <row r="36" spans="1:19" s="1" customFormat="1" ht="18" customHeight="1" x14ac:dyDescent="0.2">
      <c r="A36" s="44" t="s">
        <v>7</v>
      </c>
      <c r="B36" s="22" t="s">
        <v>7</v>
      </c>
      <c r="C36" s="995" t="s">
        <v>28</v>
      </c>
      <c r="D36" s="997" t="s">
        <v>83</v>
      </c>
      <c r="E36" s="542" t="s">
        <v>95</v>
      </c>
      <c r="F36" s="247" t="s">
        <v>69</v>
      </c>
      <c r="G36" s="481">
        <v>111.9</v>
      </c>
      <c r="H36" s="212"/>
      <c r="I36" s="378"/>
      <c r="J36" s="910" t="s">
        <v>71</v>
      </c>
      <c r="K36" s="106">
        <v>4265</v>
      </c>
      <c r="L36" s="113"/>
      <c r="M36" s="143"/>
      <c r="N36" s="12"/>
      <c r="O36" s="12"/>
      <c r="P36" s="12"/>
      <c r="Q36" s="12"/>
      <c r="R36" s="12"/>
      <c r="S36" s="12"/>
    </row>
    <row r="37" spans="1:19" s="1" customFormat="1" ht="18" customHeight="1" x14ac:dyDescent="0.2">
      <c r="A37" s="301"/>
      <c r="B37" s="302"/>
      <c r="C37" s="1001"/>
      <c r="D37" s="998"/>
      <c r="E37" s="543" t="s">
        <v>190</v>
      </c>
      <c r="F37" s="248" t="s">
        <v>12</v>
      </c>
      <c r="G37" s="211">
        <v>9.6</v>
      </c>
      <c r="H37" s="452"/>
      <c r="I37" s="453"/>
      <c r="J37" s="908"/>
      <c r="K37" s="57"/>
      <c r="L37" s="110"/>
      <c r="M37" s="146"/>
      <c r="N37" s="12"/>
      <c r="O37" s="12"/>
      <c r="P37" s="12"/>
      <c r="Q37" s="12"/>
      <c r="R37" s="12"/>
      <c r="S37" s="12"/>
    </row>
    <row r="38" spans="1:19" s="1" customFormat="1" ht="28.5" customHeight="1" x14ac:dyDescent="0.2">
      <c r="A38" s="301"/>
      <c r="B38" s="302"/>
      <c r="C38" s="1001"/>
      <c r="D38" s="998"/>
      <c r="E38" s="548"/>
      <c r="F38" s="248" t="s">
        <v>23</v>
      </c>
      <c r="G38" s="211">
        <v>9.6999999999999993</v>
      </c>
      <c r="H38" s="452"/>
      <c r="I38" s="453"/>
      <c r="J38" s="908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18" customHeight="1" thickBot="1" x14ac:dyDescent="0.25">
      <c r="A39" s="45"/>
      <c r="B39" s="21"/>
      <c r="C39" s="996"/>
      <c r="D39" s="999"/>
      <c r="E39" s="549"/>
      <c r="F39" s="246" t="s">
        <v>20</v>
      </c>
      <c r="G39" s="158">
        <f t="shared" ref="G39:I39" si="1">SUM(G36:G38)</f>
        <v>131.19999999999999</v>
      </c>
      <c r="H39" s="118">
        <f t="shared" si="1"/>
        <v>0</v>
      </c>
      <c r="I39" s="115">
        <f t="shared" si="1"/>
        <v>0</v>
      </c>
      <c r="J39" s="909"/>
      <c r="K39" s="131"/>
      <c r="L39" s="132"/>
      <c r="M39" s="150"/>
      <c r="N39" s="12"/>
      <c r="O39" s="12"/>
      <c r="P39" s="12"/>
      <c r="Q39" s="12"/>
      <c r="R39" s="12"/>
      <c r="S39" s="12"/>
    </row>
    <row r="40" spans="1:19" s="1" customFormat="1" ht="18.75" customHeight="1" x14ac:dyDescent="0.2">
      <c r="A40" s="44" t="s">
        <v>7</v>
      </c>
      <c r="B40" s="22" t="s">
        <v>7</v>
      </c>
      <c r="C40" s="995" t="s">
        <v>38</v>
      </c>
      <c r="D40" s="997" t="s">
        <v>72</v>
      </c>
      <c r="E40" s="993" t="s">
        <v>190</v>
      </c>
      <c r="F40" s="241" t="s">
        <v>12</v>
      </c>
      <c r="G40" s="475">
        <v>5</v>
      </c>
      <c r="H40" s="206">
        <v>5</v>
      </c>
      <c r="I40" s="377">
        <v>5</v>
      </c>
      <c r="J40" s="910" t="s">
        <v>86</v>
      </c>
      <c r="K40" s="106">
        <v>1</v>
      </c>
      <c r="L40" s="113">
        <v>1</v>
      </c>
      <c r="M40" s="143">
        <v>1</v>
      </c>
      <c r="N40" s="12"/>
      <c r="O40" s="12"/>
      <c r="P40" s="12"/>
      <c r="Q40" s="12"/>
      <c r="R40" s="12"/>
      <c r="S40" s="12"/>
    </row>
    <row r="41" spans="1:19" s="1" customFormat="1" ht="14.25" customHeight="1" thickBot="1" x14ac:dyDescent="0.25">
      <c r="A41" s="45"/>
      <c r="B41" s="21"/>
      <c r="C41" s="996"/>
      <c r="D41" s="999"/>
      <c r="E41" s="994"/>
      <c r="F41" s="246" t="s">
        <v>20</v>
      </c>
      <c r="G41" s="158">
        <f t="shared" ref="G41:I41" si="2">SUM(G40:G40)</f>
        <v>5</v>
      </c>
      <c r="H41" s="118">
        <f t="shared" si="2"/>
        <v>5</v>
      </c>
      <c r="I41" s="115">
        <f t="shared" si="2"/>
        <v>5</v>
      </c>
      <c r="J41" s="908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9.5" customHeight="1" x14ac:dyDescent="0.2">
      <c r="A42" s="44" t="s">
        <v>7</v>
      </c>
      <c r="B42" s="22" t="s">
        <v>7</v>
      </c>
      <c r="C42" s="295" t="s">
        <v>39</v>
      </c>
      <c r="D42" s="997" t="s">
        <v>154</v>
      </c>
      <c r="E42" s="307" t="s">
        <v>95</v>
      </c>
      <c r="F42" s="253" t="s">
        <v>69</v>
      </c>
      <c r="G42" s="338">
        <v>60</v>
      </c>
      <c r="H42" s="585">
        <v>25.1</v>
      </c>
      <c r="I42" s="159"/>
      <c r="J42" s="84" t="s">
        <v>125</v>
      </c>
      <c r="K42" s="455">
        <v>80</v>
      </c>
      <c r="L42" s="456">
        <v>100</v>
      </c>
      <c r="M42" s="147"/>
      <c r="N42" s="178"/>
      <c r="O42" s="12"/>
      <c r="P42" s="12"/>
      <c r="Q42" s="12"/>
      <c r="R42" s="12"/>
      <c r="S42" s="12"/>
    </row>
    <row r="43" spans="1:19" s="1" customFormat="1" ht="27" customHeight="1" x14ac:dyDescent="0.2">
      <c r="A43" s="610"/>
      <c r="B43" s="611"/>
      <c r="C43" s="608"/>
      <c r="D43" s="998"/>
      <c r="E43" s="609"/>
      <c r="F43" s="254"/>
      <c r="G43" s="40"/>
      <c r="H43" s="612"/>
      <c r="I43" s="156"/>
      <c r="J43" s="613" t="s">
        <v>126</v>
      </c>
      <c r="K43" s="133">
        <v>2</v>
      </c>
      <c r="L43" s="134">
        <v>1</v>
      </c>
      <c r="M43" s="192"/>
      <c r="N43" s="178"/>
      <c r="O43" s="12"/>
      <c r="P43" s="12"/>
      <c r="Q43" s="12"/>
      <c r="R43" s="12"/>
      <c r="S43" s="12"/>
    </row>
    <row r="44" spans="1:19" s="1" customFormat="1" ht="28.5" customHeight="1" x14ac:dyDescent="0.2">
      <c r="A44" s="540"/>
      <c r="B44" s="541"/>
      <c r="C44" s="539"/>
      <c r="D44" s="998"/>
      <c r="E44" s="543" t="s">
        <v>190</v>
      </c>
      <c r="F44" s="254"/>
      <c r="G44" s="156"/>
      <c r="H44" s="157"/>
      <c r="I44" s="156"/>
      <c r="J44" s="88" t="s">
        <v>213</v>
      </c>
      <c r="K44" s="71">
        <v>7200</v>
      </c>
      <c r="L44" s="615">
        <v>7938</v>
      </c>
      <c r="M44" s="191"/>
      <c r="N44" s="178"/>
      <c r="O44" s="12"/>
      <c r="P44" s="12"/>
      <c r="Q44" s="12"/>
      <c r="R44" s="12"/>
      <c r="S44" s="12"/>
    </row>
    <row r="45" spans="1:19" s="1" customFormat="1" ht="16.5" customHeight="1" thickBot="1" x14ac:dyDescent="0.25">
      <c r="A45" s="45"/>
      <c r="B45" s="21"/>
      <c r="C45" s="297"/>
      <c r="D45" s="999"/>
      <c r="E45" s="310"/>
      <c r="F45" s="246" t="s">
        <v>20</v>
      </c>
      <c r="G45" s="158">
        <f>G42</f>
        <v>60</v>
      </c>
      <c r="H45" s="118">
        <f>H42</f>
        <v>25.1</v>
      </c>
      <c r="I45" s="115">
        <f>I42</f>
        <v>0</v>
      </c>
      <c r="J45" s="677"/>
      <c r="K45" s="131"/>
      <c r="L45" s="132"/>
      <c r="M45" s="150"/>
      <c r="N45" s="178"/>
      <c r="O45" s="12"/>
      <c r="P45" s="12"/>
      <c r="Q45" s="12"/>
      <c r="R45" s="12"/>
      <c r="S45" s="12"/>
    </row>
    <row r="46" spans="1:19" s="1" customFormat="1" ht="16.5" customHeight="1" x14ac:dyDescent="0.2">
      <c r="A46" s="779" t="s">
        <v>7</v>
      </c>
      <c r="B46" s="778" t="s">
        <v>7</v>
      </c>
      <c r="C46" s="995" t="s">
        <v>11</v>
      </c>
      <c r="D46" s="997" t="s">
        <v>105</v>
      </c>
      <c r="E46" s="825" t="s">
        <v>95</v>
      </c>
      <c r="F46" s="836" t="s">
        <v>59</v>
      </c>
      <c r="G46" s="792">
        <v>1.6</v>
      </c>
      <c r="H46" s="789"/>
      <c r="I46" s="787"/>
      <c r="J46" s="676"/>
      <c r="K46" s="57"/>
      <c r="L46" s="716"/>
      <c r="M46" s="146"/>
      <c r="N46" s="178"/>
      <c r="O46" s="12"/>
      <c r="P46" s="12"/>
      <c r="Q46" s="12"/>
      <c r="R46" s="12"/>
      <c r="S46" s="12"/>
    </row>
    <row r="47" spans="1:19" s="1" customFormat="1" ht="20.25" customHeight="1" x14ac:dyDescent="0.2">
      <c r="A47" s="794"/>
      <c r="B47" s="795"/>
      <c r="C47" s="1001"/>
      <c r="D47" s="998"/>
      <c r="E47" s="826" t="s">
        <v>190</v>
      </c>
      <c r="F47" s="831" t="s">
        <v>70</v>
      </c>
      <c r="G47" s="800">
        <v>0.3</v>
      </c>
      <c r="H47" s="842"/>
      <c r="I47" s="843"/>
      <c r="J47" s="676"/>
      <c r="K47" s="57"/>
      <c r="L47" s="716"/>
      <c r="M47" s="146"/>
      <c r="N47" s="178"/>
      <c r="O47" s="12"/>
      <c r="P47" s="12"/>
      <c r="Q47" s="12"/>
      <c r="R47" s="12"/>
      <c r="S47" s="12"/>
    </row>
    <row r="48" spans="1:19" s="1" customFormat="1" ht="16.5" customHeight="1" thickBot="1" x14ac:dyDescent="0.25">
      <c r="A48" s="794"/>
      <c r="B48" s="795"/>
      <c r="C48" s="1001"/>
      <c r="D48" s="998"/>
      <c r="E48" s="837"/>
      <c r="F48" s="777" t="s">
        <v>20</v>
      </c>
      <c r="G48" s="339">
        <f>G46+G47</f>
        <v>1.9000000000000001</v>
      </c>
      <c r="H48" s="443"/>
      <c r="I48" s="499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19.149999999999999" customHeight="1" x14ac:dyDescent="0.2">
      <c r="A49" s="44" t="s">
        <v>7</v>
      </c>
      <c r="B49" s="22" t="s">
        <v>7</v>
      </c>
      <c r="C49" s="995" t="s">
        <v>40</v>
      </c>
      <c r="D49" s="997" t="s">
        <v>110</v>
      </c>
      <c r="E49" s="542" t="s">
        <v>95</v>
      </c>
      <c r="F49" s="255" t="s">
        <v>69</v>
      </c>
      <c r="G49" s="481">
        <v>39.9</v>
      </c>
      <c r="H49" s="203">
        <v>5.4</v>
      </c>
      <c r="I49" s="378"/>
      <c r="J49" s="940" t="s">
        <v>111</v>
      </c>
      <c r="K49" s="582">
        <v>2640</v>
      </c>
      <c r="L49" s="673">
        <v>2640</v>
      </c>
      <c r="M49" s="682"/>
      <c r="N49" s="12"/>
      <c r="O49" s="12"/>
      <c r="P49" s="12"/>
      <c r="Q49" s="12"/>
      <c r="R49" s="12"/>
      <c r="S49" s="12"/>
    </row>
    <row r="50" spans="1:19" s="1" customFormat="1" ht="30" customHeight="1" x14ac:dyDescent="0.2">
      <c r="A50" s="333"/>
      <c r="B50" s="334"/>
      <c r="C50" s="1001"/>
      <c r="D50" s="998"/>
      <c r="E50" s="543" t="s">
        <v>190</v>
      </c>
      <c r="F50" s="252" t="s">
        <v>23</v>
      </c>
      <c r="G50" s="454">
        <v>7.1</v>
      </c>
      <c r="H50" s="173">
        <v>1</v>
      </c>
      <c r="I50" s="217"/>
      <c r="J50" s="941"/>
      <c r="K50" s="135"/>
      <c r="L50" s="136"/>
      <c r="M50" s="152"/>
      <c r="N50" s="12"/>
      <c r="O50" s="12"/>
      <c r="P50" s="12"/>
      <c r="Q50" s="12"/>
      <c r="R50" s="12"/>
      <c r="S50" s="12"/>
    </row>
    <row r="51" spans="1:19" s="1" customFormat="1" ht="15.75" customHeight="1" thickBot="1" x14ac:dyDescent="0.25">
      <c r="A51" s="45"/>
      <c r="B51" s="21"/>
      <c r="C51" s="996"/>
      <c r="D51" s="999"/>
      <c r="E51" s="549"/>
      <c r="F51" s="246" t="s">
        <v>20</v>
      </c>
      <c r="G51" s="158">
        <f>SUM(G49:G50)</f>
        <v>47</v>
      </c>
      <c r="H51" s="118">
        <f t="shared" ref="H51:I51" si="3">SUM(H49:H50)</f>
        <v>6.4</v>
      </c>
      <c r="I51" s="115">
        <f t="shared" si="3"/>
        <v>0</v>
      </c>
      <c r="J51" s="942"/>
      <c r="K51" s="583"/>
      <c r="L51" s="674"/>
      <c r="M51" s="683"/>
      <c r="N51" s="178"/>
      <c r="O51" s="12"/>
      <c r="P51" s="12"/>
      <c r="Q51" s="12"/>
      <c r="R51" s="12"/>
      <c r="S51" s="12"/>
    </row>
    <row r="52" spans="1:19" s="1" customFormat="1" ht="35.25" customHeight="1" x14ac:dyDescent="0.2">
      <c r="A52" s="606" t="s">
        <v>7</v>
      </c>
      <c r="B52" s="22" t="s">
        <v>7</v>
      </c>
      <c r="C52" s="1144" t="s">
        <v>41</v>
      </c>
      <c r="D52" s="926" t="s">
        <v>214</v>
      </c>
      <c r="E52" s="924" t="s">
        <v>200</v>
      </c>
      <c r="F52" s="513" t="s">
        <v>12</v>
      </c>
      <c r="G52" s="204">
        <v>18.8</v>
      </c>
      <c r="H52" s="603">
        <v>18.8</v>
      </c>
      <c r="I52" s="236">
        <v>18.8</v>
      </c>
      <c r="J52" s="940" t="s">
        <v>216</v>
      </c>
      <c r="K52" s="961">
        <v>2</v>
      </c>
      <c r="L52" s="963">
        <v>2</v>
      </c>
      <c r="M52" s="971">
        <v>2</v>
      </c>
      <c r="N52" s="178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283"/>
      <c r="B53" s="21"/>
      <c r="C53" s="1145"/>
      <c r="D53" s="927"/>
      <c r="E53" s="925"/>
      <c r="F53" s="284" t="s">
        <v>20</v>
      </c>
      <c r="G53" s="339">
        <f>G52</f>
        <v>18.8</v>
      </c>
      <c r="H53" s="285">
        <f>H52</f>
        <v>18.8</v>
      </c>
      <c r="I53" s="499">
        <f>I52</f>
        <v>18.8</v>
      </c>
      <c r="J53" s="942"/>
      <c r="K53" s="962"/>
      <c r="L53" s="964"/>
      <c r="M53" s="972"/>
      <c r="N53" s="178"/>
      <c r="O53" s="12"/>
      <c r="P53" s="12"/>
      <c r="Q53" s="12"/>
      <c r="R53" s="12"/>
      <c r="S53" s="12"/>
    </row>
    <row r="54" spans="1:19" s="1" customFormat="1" ht="14.25" customHeight="1" thickBot="1" x14ac:dyDescent="0.25">
      <c r="A54" s="283" t="s">
        <v>7</v>
      </c>
      <c r="B54" s="21" t="s">
        <v>7</v>
      </c>
      <c r="C54" s="1141" t="s">
        <v>29</v>
      </c>
      <c r="D54" s="1142"/>
      <c r="E54" s="1142"/>
      <c r="F54" s="1143"/>
      <c r="G54" s="515">
        <f>+G35+G26+G23+G39+G41+G51+G45+G53+G48</f>
        <v>2629.2999999999997</v>
      </c>
      <c r="H54" s="263">
        <f>+H35+H26+H23+H39+H41+H51+H45+H53</f>
        <v>2301.1000000000004</v>
      </c>
      <c r="I54" s="514">
        <f>+I35+I26+I23+I39+I41+I51+I45+I53</f>
        <v>2269.8000000000002</v>
      </c>
      <c r="J54" s="986"/>
      <c r="K54" s="987"/>
      <c r="L54" s="987"/>
      <c r="M54" s="988"/>
      <c r="N54" s="12"/>
      <c r="O54" s="12"/>
      <c r="P54" s="12"/>
      <c r="Q54" s="12"/>
      <c r="R54" s="12"/>
      <c r="S54" s="12"/>
    </row>
    <row r="55" spans="1:19" s="1" customFormat="1" ht="14.25" customHeight="1" thickBot="1" x14ac:dyDescent="0.25">
      <c r="A55" s="43" t="s">
        <v>7</v>
      </c>
      <c r="B55" s="25" t="s">
        <v>21</v>
      </c>
      <c r="C55" s="928" t="s">
        <v>30</v>
      </c>
      <c r="D55" s="929"/>
      <c r="E55" s="929"/>
      <c r="F55" s="929"/>
      <c r="G55" s="929"/>
      <c r="H55" s="929"/>
      <c r="I55" s="929"/>
      <c r="J55" s="929"/>
      <c r="K55" s="929"/>
      <c r="L55" s="929"/>
      <c r="M55" s="930"/>
      <c r="N55" s="12"/>
      <c r="O55" s="12"/>
      <c r="P55" s="12"/>
      <c r="Q55" s="12"/>
      <c r="R55" s="12"/>
      <c r="S55" s="12"/>
    </row>
    <row r="56" spans="1:19" s="1" customFormat="1" ht="18" customHeight="1" x14ac:dyDescent="0.2">
      <c r="A56" s="48" t="s">
        <v>7</v>
      </c>
      <c r="B56" s="26" t="s">
        <v>21</v>
      </c>
      <c r="C56" s="28" t="s">
        <v>7</v>
      </c>
      <c r="D56" s="998" t="s">
        <v>31</v>
      </c>
      <c r="E56" s="546" t="s">
        <v>95</v>
      </c>
      <c r="F56" s="740" t="s">
        <v>12</v>
      </c>
      <c r="G56" s="204">
        <v>628.4</v>
      </c>
      <c r="H56" s="762">
        <v>628.4</v>
      </c>
      <c r="I56" s="204">
        <v>628.4</v>
      </c>
      <c r="J56" s="105" t="s">
        <v>96</v>
      </c>
      <c r="K56" s="464" t="s">
        <v>116</v>
      </c>
      <c r="L56" s="465" t="s">
        <v>116</v>
      </c>
      <c r="M56" s="325" t="s">
        <v>116</v>
      </c>
      <c r="N56" s="12"/>
      <c r="O56" s="12"/>
      <c r="P56" s="12"/>
      <c r="Q56" s="12"/>
      <c r="R56" s="12"/>
      <c r="S56" s="12"/>
    </row>
    <row r="57" spans="1:19" s="1" customFormat="1" ht="15" customHeight="1" x14ac:dyDescent="0.2">
      <c r="A57" s="46"/>
      <c r="B57" s="27"/>
      <c r="C57" s="28"/>
      <c r="D57" s="998"/>
      <c r="E57" s="550"/>
      <c r="F57" s="385" t="s">
        <v>32</v>
      </c>
      <c r="G57" s="454">
        <v>460.7</v>
      </c>
      <c r="H57" s="173">
        <v>509</v>
      </c>
      <c r="I57" s="167">
        <v>539.4</v>
      </c>
      <c r="J57" s="982" t="s">
        <v>89</v>
      </c>
      <c r="K57" s="271" t="s">
        <v>192</v>
      </c>
      <c r="L57" s="412" t="s">
        <v>192</v>
      </c>
      <c r="M57" s="292" t="s">
        <v>117</v>
      </c>
      <c r="N57" s="181"/>
      <c r="O57" s="12"/>
      <c r="P57" s="12"/>
      <c r="Q57" s="12"/>
      <c r="R57" s="12"/>
      <c r="S57" s="12"/>
    </row>
    <row r="58" spans="1:19" s="1" customFormat="1" ht="39" customHeight="1" x14ac:dyDescent="0.2">
      <c r="A58" s="46"/>
      <c r="B58" s="27"/>
      <c r="C58" s="28"/>
      <c r="D58" s="998"/>
      <c r="E58" s="546" t="s">
        <v>190</v>
      </c>
      <c r="F58" s="385" t="s">
        <v>27</v>
      </c>
      <c r="G58" s="341">
        <v>11</v>
      </c>
      <c r="H58" s="223">
        <v>11</v>
      </c>
      <c r="I58" s="341">
        <v>12</v>
      </c>
      <c r="J58" s="983"/>
      <c r="K58" s="265"/>
      <c r="L58" s="462"/>
      <c r="M58" s="289"/>
      <c r="N58" s="12"/>
      <c r="O58" s="12"/>
      <c r="P58" s="12"/>
      <c r="Q58" s="12"/>
      <c r="R58" s="12"/>
      <c r="S58" s="12"/>
    </row>
    <row r="59" spans="1:19" s="1" customFormat="1" ht="18" customHeight="1" x14ac:dyDescent="0.2">
      <c r="A59" s="46"/>
      <c r="B59" s="27"/>
      <c r="C59" s="28"/>
      <c r="D59" s="294"/>
      <c r="E59" s="313"/>
      <c r="F59" s="1075" t="s">
        <v>60</v>
      </c>
      <c r="G59" s="233">
        <v>16.600000000000001</v>
      </c>
      <c r="H59" s="226"/>
      <c r="I59" s="233"/>
      <c r="J59" s="1094" t="s">
        <v>55</v>
      </c>
      <c r="K59" s="936" t="s">
        <v>119</v>
      </c>
      <c r="L59" s="951" t="s">
        <v>193</v>
      </c>
      <c r="M59" s="922" t="s">
        <v>194</v>
      </c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294"/>
      <c r="E60" s="314"/>
      <c r="F60" s="1076"/>
      <c r="G60" s="340"/>
      <c r="H60" s="221"/>
      <c r="I60" s="340"/>
      <c r="J60" s="1095"/>
      <c r="K60" s="1096"/>
      <c r="L60" s="952"/>
      <c r="M60" s="954"/>
      <c r="N60" s="12"/>
      <c r="O60" s="12"/>
      <c r="P60" s="178"/>
      <c r="Q60" s="12"/>
      <c r="R60" s="12"/>
      <c r="S60" s="12"/>
    </row>
    <row r="61" spans="1:19" s="1" customFormat="1" ht="6" customHeight="1" x14ac:dyDescent="0.2">
      <c r="A61" s="46"/>
      <c r="B61" s="27"/>
      <c r="C61" s="28"/>
      <c r="D61" s="294"/>
      <c r="E61" s="314"/>
      <c r="F61" s="1076"/>
      <c r="G61" s="340"/>
      <c r="H61" s="221"/>
      <c r="I61" s="340"/>
      <c r="J61" s="957"/>
      <c r="K61" s="1097"/>
      <c r="L61" s="953"/>
      <c r="M61" s="955"/>
      <c r="N61" s="12"/>
      <c r="O61" s="12"/>
      <c r="P61" s="12"/>
      <c r="Q61" s="12"/>
      <c r="R61" s="12"/>
      <c r="S61" s="12"/>
    </row>
    <row r="62" spans="1:19" s="1" customFormat="1" ht="24.75" customHeight="1" x14ac:dyDescent="0.2">
      <c r="A62" s="46"/>
      <c r="B62" s="27"/>
      <c r="C62" s="28"/>
      <c r="D62" s="101"/>
      <c r="E62" s="314"/>
      <c r="F62" s="1077"/>
      <c r="G62" s="466"/>
      <c r="H62" s="467"/>
      <c r="I62" s="380"/>
      <c r="J62" s="908" t="s">
        <v>155</v>
      </c>
      <c r="K62" s="266" t="s">
        <v>34</v>
      </c>
      <c r="L62" s="413" t="s">
        <v>61</v>
      </c>
      <c r="M62" s="291" t="s">
        <v>116</v>
      </c>
      <c r="N62" s="12"/>
      <c r="O62" s="12"/>
      <c r="P62" s="12"/>
      <c r="Q62" s="12"/>
      <c r="R62" s="12"/>
      <c r="S62" s="12"/>
    </row>
    <row r="63" spans="1:19" s="1" customFormat="1" ht="15" customHeight="1" thickBot="1" x14ac:dyDescent="0.25">
      <c r="A63" s="47"/>
      <c r="B63" s="23"/>
      <c r="C63" s="24"/>
      <c r="D63" s="102"/>
      <c r="E63" s="315"/>
      <c r="F63" s="386" t="s">
        <v>20</v>
      </c>
      <c r="G63" s="158">
        <f>SUM(G56:G59)</f>
        <v>1116.6999999999998</v>
      </c>
      <c r="H63" s="118">
        <f>SUM(H56:H59)</f>
        <v>1148.4000000000001</v>
      </c>
      <c r="I63" s="158">
        <f>SUM(I56:I59)</f>
        <v>1179.8</v>
      </c>
      <c r="J63" s="909"/>
      <c r="K63" s="272"/>
      <c r="L63" s="419"/>
      <c r="M63" s="293"/>
      <c r="N63" s="12"/>
      <c r="O63" s="12"/>
      <c r="P63" s="12"/>
      <c r="Q63" s="12"/>
      <c r="R63" s="12"/>
      <c r="S63" s="12"/>
    </row>
    <row r="64" spans="1:19" s="1" customFormat="1" ht="30.75" customHeight="1" x14ac:dyDescent="0.2">
      <c r="A64" s="49" t="s">
        <v>7</v>
      </c>
      <c r="B64" s="5" t="s">
        <v>21</v>
      </c>
      <c r="C64" s="18" t="s">
        <v>21</v>
      </c>
      <c r="D64" s="997" t="s">
        <v>56</v>
      </c>
      <c r="E64" s="547" t="s">
        <v>201</v>
      </c>
      <c r="F64" s="387" t="s">
        <v>27</v>
      </c>
      <c r="G64" s="218">
        <v>15</v>
      </c>
      <c r="H64" s="234">
        <v>15</v>
      </c>
      <c r="I64" s="218">
        <v>15</v>
      </c>
      <c r="J64" s="589" t="s">
        <v>57</v>
      </c>
      <c r="K64" s="264" t="s">
        <v>116</v>
      </c>
      <c r="L64" s="461" t="s">
        <v>116</v>
      </c>
      <c r="M64" s="288" t="s">
        <v>116</v>
      </c>
      <c r="N64" s="12"/>
      <c r="O64" s="12"/>
      <c r="P64" s="12"/>
      <c r="Q64" s="12"/>
      <c r="R64" s="12"/>
      <c r="S64" s="12"/>
    </row>
    <row r="65" spans="1:19" s="1" customFormat="1" ht="18.75" customHeight="1" x14ac:dyDescent="0.2">
      <c r="A65" s="50"/>
      <c r="B65" s="6"/>
      <c r="C65" s="41"/>
      <c r="D65" s="998"/>
      <c r="E65" s="546" t="s">
        <v>190</v>
      </c>
      <c r="F65" s="588"/>
      <c r="G65" s="340"/>
      <c r="H65" s="221"/>
      <c r="I65" s="340"/>
      <c r="J65" s="975" t="s">
        <v>87</v>
      </c>
      <c r="K65" s="936" t="s">
        <v>122</v>
      </c>
      <c r="L65" s="951"/>
      <c r="M65" s="922"/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51"/>
      <c r="B66" s="2"/>
      <c r="C66" s="19"/>
      <c r="D66" s="999"/>
      <c r="E66" s="546"/>
      <c r="F66" s="386" t="s">
        <v>20</v>
      </c>
      <c r="G66" s="158">
        <f>SUM(G64:G64)</f>
        <v>15</v>
      </c>
      <c r="H66" s="118">
        <f t="shared" ref="H66:I66" si="4">SUM(H64:H64)</f>
        <v>15</v>
      </c>
      <c r="I66" s="115">
        <f t="shared" si="4"/>
        <v>15</v>
      </c>
      <c r="J66" s="976"/>
      <c r="K66" s="937"/>
      <c r="L66" s="989"/>
      <c r="M66" s="923"/>
      <c r="N66" s="12"/>
      <c r="O66" s="12"/>
      <c r="P66" s="12"/>
      <c r="Q66" s="12"/>
      <c r="R66" s="12"/>
      <c r="S66" s="12"/>
    </row>
    <row r="67" spans="1:19" s="1" customFormat="1" ht="21" customHeight="1" x14ac:dyDescent="0.2">
      <c r="A67" s="49" t="s">
        <v>7</v>
      </c>
      <c r="B67" s="5" t="s">
        <v>21</v>
      </c>
      <c r="C67" s="18" t="s">
        <v>25</v>
      </c>
      <c r="D67" s="997" t="s">
        <v>62</v>
      </c>
      <c r="E67" s="318" t="s">
        <v>190</v>
      </c>
      <c r="F67" s="388" t="s">
        <v>12</v>
      </c>
      <c r="G67" s="342">
        <v>12</v>
      </c>
      <c r="H67" s="228">
        <v>12</v>
      </c>
      <c r="I67" s="342">
        <v>12</v>
      </c>
      <c r="J67" s="85" t="s">
        <v>97</v>
      </c>
      <c r="K67" s="468">
        <v>1</v>
      </c>
      <c r="L67" s="469">
        <v>1</v>
      </c>
      <c r="M67" s="470">
        <v>1</v>
      </c>
      <c r="N67" s="12"/>
      <c r="O67" s="12"/>
      <c r="P67" s="12"/>
      <c r="Q67" s="12"/>
      <c r="R67" s="12"/>
      <c r="S67" s="12"/>
    </row>
    <row r="68" spans="1:19" s="1" customFormat="1" ht="22.5" customHeight="1" x14ac:dyDescent="0.2">
      <c r="A68" s="50"/>
      <c r="B68" s="6"/>
      <c r="C68" s="41"/>
      <c r="D68" s="998"/>
      <c r="E68" s="319"/>
      <c r="F68" s="243"/>
      <c r="G68" s="199"/>
      <c r="H68" s="198"/>
      <c r="I68" s="199"/>
      <c r="J68" s="943" t="s">
        <v>208</v>
      </c>
      <c r="K68" s="938">
        <v>1</v>
      </c>
      <c r="L68" s="934">
        <v>1</v>
      </c>
      <c r="M68" s="984">
        <v>1</v>
      </c>
      <c r="N68" s="12"/>
      <c r="O68" s="12"/>
      <c r="P68" s="12"/>
      <c r="Q68" s="12"/>
      <c r="R68" s="12"/>
      <c r="S68" s="12"/>
    </row>
    <row r="69" spans="1:19" s="1" customFormat="1" ht="18" customHeight="1" thickBot="1" x14ac:dyDescent="0.25">
      <c r="A69" s="51"/>
      <c r="B69" s="2"/>
      <c r="C69" s="19"/>
      <c r="D69" s="999"/>
      <c r="E69" s="575"/>
      <c r="F69" s="386" t="s">
        <v>20</v>
      </c>
      <c r="G69" s="158">
        <f t="shared" ref="G69:I69" si="5">SUM(G67)</f>
        <v>12</v>
      </c>
      <c r="H69" s="118">
        <f t="shared" si="5"/>
        <v>12</v>
      </c>
      <c r="I69" s="115">
        <f t="shared" si="5"/>
        <v>12</v>
      </c>
      <c r="J69" s="944"/>
      <c r="K69" s="939"/>
      <c r="L69" s="935"/>
      <c r="M69" s="985"/>
      <c r="N69" s="12"/>
      <c r="O69" s="12"/>
      <c r="P69" s="12"/>
      <c r="Q69" s="12"/>
      <c r="R69" s="12"/>
      <c r="S69" s="12"/>
    </row>
    <row r="70" spans="1:19" s="1" customFormat="1" ht="15" customHeight="1" x14ac:dyDescent="0.2">
      <c r="A70" s="49" t="s">
        <v>7</v>
      </c>
      <c r="B70" s="5" t="s">
        <v>21</v>
      </c>
      <c r="C70" s="18" t="s">
        <v>28</v>
      </c>
      <c r="D70" s="997" t="s">
        <v>79</v>
      </c>
      <c r="E70" s="318" t="s">
        <v>190</v>
      </c>
      <c r="F70" s="388" t="s">
        <v>59</v>
      </c>
      <c r="G70" s="338">
        <v>19.5</v>
      </c>
      <c r="H70" s="228"/>
      <c r="I70" s="342"/>
      <c r="J70" s="979" t="s">
        <v>207</v>
      </c>
      <c r="K70" s="269">
        <v>10</v>
      </c>
      <c r="L70" s="420"/>
      <c r="M70" s="75"/>
      <c r="N70" s="12"/>
      <c r="O70" s="12"/>
      <c r="P70" s="12"/>
      <c r="Q70" s="12"/>
      <c r="R70" s="12"/>
      <c r="S70" s="12"/>
    </row>
    <row r="71" spans="1:19" s="1" customFormat="1" ht="15" customHeight="1" x14ac:dyDescent="0.2">
      <c r="A71" s="50"/>
      <c r="B71" s="6"/>
      <c r="C71" s="41"/>
      <c r="D71" s="998"/>
      <c r="E71" s="574"/>
      <c r="F71" s="243"/>
      <c r="G71" s="199"/>
      <c r="H71" s="198"/>
      <c r="I71" s="199"/>
      <c r="J71" s="943"/>
      <c r="K71" s="268"/>
      <c r="L71" s="414"/>
      <c r="M71" s="80"/>
      <c r="N71" s="12"/>
      <c r="O71" s="12"/>
      <c r="P71" s="12"/>
      <c r="Q71" s="12"/>
      <c r="R71" s="12"/>
      <c r="S71" s="12"/>
    </row>
    <row r="72" spans="1:19" s="1" customFormat="1" ht="15" customHeight="1" x14ac:dyDescent="0.2">
      <c r="A72" s="50"/>
      <c r="B72" s="6"/>
      <c r="C72" s="41"/>
      <c r="D72" s="998"/>
      <c r="E72" s="574"/>
      <c r="F72" s="243"/>
      <c r="G72" s="471"/>
      <c r="H72" s="213"/>
      <c r="I72" s="379"/>
      <c r="J72" s="89"/>
      <c r="K72" s="268"/>
      <c r="L72" s="414"/>
      <c r="M72" s="80"/>
      <c r="N72" s="12"/>
      <c r="O72" s="12"/>
      <c r="P72" s="12"/>
      <c r="Q72" s="12"/>
      <c r="R72" s="12"/>
      <c r="S72" s="12"/>
    </row>
    <row r="73" spans="1:19" s="1" customFormat="1" ht="15" customHeight="1" thickBot="1" x14ac:dyDescent="0.25">
      <c r="A73" s="51"/>
      <c r="B73" s="2"/>
      <c r="C73" s="19"/>
      <c r="D73" s="999"/>
      <c r="E73" s="316"/>
      <c r="F73" s="386" t="s">
        <v>20</v>
      </c>
      <c r="G73" s="158">
        <f t="shared" ref="G73:I73" si="6">SUM(G70:G72)</f>
        <v>19.5</v>
      </c>
      <c r="H73" s="118">
        <f t="shared" si="6"/>
        <v>0</v>
      </c>
      <c r="I73" s="115">
        <f t="shared" si="6"/>
        <v>0</v>
      </c>
      <c r="J73" s="90"/>
      <c r="K73" s="270"/>
      <c r="L73" s="421"/>
      <c r="M73" s="81"/>
      <c r="N73" s="12"/>
      <c r="O73" s="12"/>
      <c r="P73" s="178"/>
      <c r="Q73" s="12"/>
      <c r="R73" s="12"/>
      <c r="S73" s="12"/>
    </row>
    <row r="74" spans="1:19" s="1" customFormat="1" ht="17.25" customHeight="1" x14ac:dyDescent="0.2">
      <c r="A74" s="49" t="s">
        <v>7</v>
      </c>
      <c r="B74" s="5" t="s">
        <v>21</v>
      </c>
      <c r="C74" s="18" t="s">
        <v>38</v>
      </c>
      <c r="D74" s="1149" t="s">
        <v>78</v>
      </c>
      <c r="E74" s="318" t="s">
        <v>190</v>
      </c>
      <c r="F74" s="388"/>
      <c r="G74" s="199"/>
      <c r="H74" s="198"/>
      <c r="I74" s="199"/>
      <c r="J74" s="977"/>
      <c r="K74" s="980"/>
      <c r="L74" s="945"/>
      <c r="M74" s="947"/>
      <c r="N74" s="12"/>
      <c r="O74" s="12"/>
      <c r="P74" s="12"/>
      <c r="Q74" s="12"/>
      <c r="R74" s="12"/>
      <c r="S74" s="12"/>
    </row>
    <row r="75" spans="1:19" s="1" customFormat="1" ht="17.25" customHeight="1" x14ac:dyDescent="0.2">
      <c r="A75" s="50"/>
      <c r="B75" s="6"/>
      <c r="C75" s="41"/>
      <c r="D75" s="1150"/>
      <c r="E75" s="319" t="s">
        <v>201</v>
      </c>
      <c r="F75" s="243"/>
      <c r="G75" s="199"/>
      <c r="H75" s="198"/>
      <c r="I75" s="199"/>
      <c r="J75" s="978"/>
      <c r="K75" s="981"/>
      <c r="L75" s="946"/>
      <c r="M75" s="948"/>
      <c r="N75" s="12"/>
      <c r="O75" s="12"/>
      <c r="P75" s="12"/>
      <c r="Q75" s="12"/>
      <c r="R75" s="12"/>
      <c r="S75" s="12"/>
    </row>
    <row r="76" spans="1:19" s="1" customFormat="1" ht="69" customHeight="1" x14ac:dyDescent="0.2">
      <c r="A76" s="50"/>
      <c r="B76" s="6"/>
      <c r="C76" s="41"/>
      <c r="D76" s="311" t="s">
        <v>77</v>
      </c>
      <c r="E76" s="317"/>
      <c r="F76" s="242" t="s">
        <v>12</v>
      </c>
      <c r="G76" s="197">
        <v>12</v>
      </c>
      <c r="H76" s="196">
        <v>12</v>
      </c>
      <c r="I76" s="197">
        <v>12</v>
      </c>
      <c r="J76" s="86" t="s">
        <v>210</v>
      </c>
      <c r="K76" s="472" t="s">
        <v>130</v>
      </c>
      <c r="L76" s="473" t="s">
        <v>130</v>
      </c>
      <c r="M76" s="474" t="s">
        <v>130</v>
      </c>
      <c r="N76" s="12"/>
      <c r="O76" s="12"/>
      <c r="P76" s="12"/>
      <c r="Q76" s="12"/>
      <c r="R76" s="12"/>
      <c r="S76" s="12"/>
    </row>
    <row r="77" spans="1:19" s="1" customFormat="1" ht="26.25" customHeight="1" x14ac:dyDescent="0.2">
      <c r="A77" s="50"/>
      <c r="B77" s="6"/>
      <c r="C77" s="41"/>
      <c r="D77" s="1128" t="s">
        <v>63</v>
      </c>
      <c r="E77" s="317"/>
      <c r="F77" s="389" t="s">
        <v>23</v>
      </c>
      <c r="G77" s="454">
        <v>9.3000000000000007</v>
      </c>
      <c r="H77" s="173">
        <v>8.4</v>
      </c>
      <c r="I77" s="167">
        <v>8.4</v>
      </c>
      <c r="J77" s="967" t="s">
        <v>73</v>
      </c>
      <c r="K77" s="271" t="s">
        <v>195</v>
      </c>
      <c r="L77" s="412" t="s">
        <v>196</v>
      </c>
      <c r="M77" s="292" t="s">
        <v>196</v>
      </c>
      <c r="N77" s="12"/>
      <c r="O77" s="12"/>
      <c r="P77" s="12"/>
      <c r="Q77" s="12"/>
      <c r="R77" s="12"/>
      <c r="S77" s="12"/>
    </row>
    <row r="78" spans="1:19" s="1" customFormat="1" ht="16.5" customHeight="1" thickBot="1" x14ac:dyDescent="0.25">
      <c r="A78" s="51"/>
      <c r="B78" s="2"/>
      <c r="C78" s="19"/>
      <c r="D78" s="999"/>
      <c r="E78" s="316"/>
      <c r="F78" s="386" t="s">
        <v>20</v>
      </c>
      <c r="G78" s="158">
        <f>SUM(G76:G77)</f>
        <v>21.3</v>
      </c>
      <c r="H78" s="118">
        <f>SUM(H76:H77)</f>
        <v>20.399999999999999</v>
      </c>
      <c r="I78" s="115">
        <f t="shared" ref="I78" si="7">SUM(I76:I77)</f>
        <v>20.399999999999999</v>
      </c>
      <c r="J78" s="968"/>
      <c r="K78" s="272"/>
      <c r="L78" s="419"/>
      <c r="M78" s="293"/>
      <c r="N78" s="12"/>
      <c r="O78" s="12"/>
      <c r="P78" s="12"/>
      <c r="Q78" s="12"/>
      <c r="R78" s="12"/>
      <c r="S78" s="12"/>
    </row>
    <row r="79" spans="1:19" s="1" customFormat="1" ht="27" customHeight="1" x14ac:dyDescent="0.2">
      <c r="A79" s="49" t="s">
        <v>7</v>
      </c>
      <c r="B79" s="5" t="s">
        <v>21</v>
      </c>
      <c r="C79" s="18" t="s">
        <v>39</v>
      </c>
      <c r="D79" s="579" t="s">
        <v>197</v>
      </c>
      <c r="E79" s="318" t="s">
        <v>201</v>
      </c>
      <c r="F79" s="388" t="s">
        <v>12</v>
      </c>
      <c r="G79" s="338">
        <v>153.30000000000001</v>
      </c>
      <c r="H79" s="881">
        <v>203.9</v>
      </c>
      <c r="I79" s="237">
        <v>203.9</v>
      </c>
      <c r="J79" s="85"/>
      <c r="K79" s="264"/>
      <c r="L79" s="461"/>
      <c r="M79" s="288"/>
      <c r="N79" s="12"/>
      <c r="O79" s="886" t="s">
        <v>12</v>
      </c>
      <c r="P79" s="877">
        <f>G80+G81</f>
        <v>153.30000000000001</v>
      </c>
      <c r="Q79" s="877">
        <f>H80+H81</f>
        <v>203.89999999999998</v>
      </c>
      <c r="R79" s="877">
        <f>I80+I81</f>
        <v>203.89999999999998</v>
      </c>
      <c r="S79" s="12"/>
    </row>
    <row r="80" spans="1:19" s="1" customFormat="1" ht="39.75" customHeight="1" x14ac:dyDescent="0.2">
      <c r="A80" s="50"/>
      <c r="B80" s="6"/>
      <c r="C80" s="41"/>
      <c r="D80" s="732" t="s">
        <v>198</v>
      </c>
      <c r="E80" s="319" t="s">
        <v>190</v>
      </c>
      <c r="F80" s="887" t="s">
        <v>146</v>
      </c>
      <c r="G80" s="804">
        <v>53.3</v>
      </c>
      <c r="H80" s="880">
        <v>53.3</v>
      </c>
      <c r="I80" s="810">
        <v>53.3</v>
      </c>
      <c r="J80" s="578" t="s">
        <v>211</v>
      </c>
      <c r="K80" s="464" t="s">
        <v>33</v>
      </c>
      <c r="L80" s="465" t="s">
        <v>33</v>
      </c>
      <c r="M80" s="325" t="s">
        <v>33</v>
      </c>
      <c r="N80" s="12"/>
      <c r="O80" s="876"/>
      <c r="P80" s="876"/>
      <c r="Q80" s="876"/>
      <c r="R80" s="876"/>
      <c r="S80" s="12"/>
    </row>
    <row r="81" spans="1:19" s="1" customFormat="1" ht="14.45" customHeight="1" x14ac:dyDescent="0.2">
      <c r="A81" s="50"/>
      <c r="B81" s="6"/>
      <c r="C81" s="41"/>
      <c r="D81" s="1147" t="s">
        <v>199</v>
      </c>
      <c r="E81" s="319" t="s">
        <v>200</v>
      </c>
      <c r="F81" s="1078" t="s">
        <v>146</v>
      </c>
      <c r="G81" s="804">
        <v>100</v>
      </c>
      <c r="H81" s="880">
        <v>150.6</v>
      </c>
      <c r="I81" s="810">
        <v>150.6</v>
      </c>
      <c r="J81" s="974" t="s">
        <v>228</v>
      </c>
      <c r="K81" s="271" t="s">
        <v>116</v>
      </c>
      <c r="L81" s="412" t="s">
        <v>109</v>
      </c>
      <c r="M81" s="292" t="s">
        <v>109</v>
      </c>
      <c r="N81" s="12"/>
      <c r="O81" s="12"/>
      <c r="P81" s="12"/>
      <c r="Q81" s="12"/>
      <c r="R81" s="12"/>
      <c r="S81" s="12"/>
    </row>
    <row r="82" spans="1:19" s="1" customFormat="1" ht="15" customHeight="1" x14ac:dyDescent="0.2">
      <c r="A82" s="50"/>
      <c r="B82" s="6"/>
      <c r="C82" s="41"/>
      <c r="D82" s="1148"/>
      <c r="E82" s="317"/>
      <c r="F82" s="1079"/>
      <c r="G82" s="804"/>
      <c r="H82" s="880"/>
      <c r="I82" s="810"/>
      <c r="J82" s="975"/>
      <c r="K82" s="271"/>
      <c r="L82" s="412"/>
      <c r="M82" s="292"/>
      <c r="N82" s="12"/>
      <c r="O82" s="12"/>
      <c r="P82" s="12"/>
      <c r="Q82" s="12"/>
      <c r="R82" s="12"/>
      <c r="S82" s="12"/>
    </row>
    <row r="83" spans="1:19" s="1" customFormat="1" ht="15.75" customHeight="1" thickBot="1" x14ac:dyDescent="0.25">
      <c r="A83" s="50"/>
      <c r="B83" s="6"/>
      <c r="C83" s="34"/>
      <c r="D83" s="927"/>
      <c r="E83" s="317"/>
      <c r="F83" s="386" t="s">
        <v>20</v>
      </c>
      <c r="G83" s="158">
        <f>G79</f>
        <v>153.30000000000001</v>
      </c>
      <c r="H83" s="118">
        <f>H79</f>
        <v>203.9</v>
      </c>
      <c r="I83" s="158">
        <f>I79</f>
        <v>203.9</v>
      </c>
      <c r="J83" s="976"/>
      <c r="K83" s="139"/>
      <c r="L83" s="416"/>
      <c r="M83" s="82"/>
      <c r="N83" s="12"/>
      <c r="O83" s="12"/>
      <c r="P83" s="12"/>
      <c r="Q83" s="12"/>
      <c r="R83" s="12"/>
      <c r="S83" s="12"/>
    </row>
    <row r="84" spans="1:19" s="1" customFormat="1" ht="18" customHeight="1" x14ac:dyDescent="0.2">
      <c r="A84" s="49" t="s">
        <v>7</v>
      </c>
      <c r="B84" s="5" t="s">
        <v>21</v>
      </c>
      <c r="C84" s="18" t="s">
        <v>11</v>
      </c>
      <c r="D84" s="997" t="s">
        <v>139</v>
      </c>
      <c r="E84" s="318" t="s">
        <v>95</v>
      </c>
      <c r="F84" s="883" t="s">
        <v>66</v>
      </c>
      <c r="G84" s="186">
        <v>15</v>
      </c>
      <c r="H84" s="157"/>
      <c r="I84" s="382"/>
      <c r="J84" s="1092" t="s">
        <v>157</v>
      </c>
      <c r="K84" s="1089">
        <v>1</v>
      </c>
      <c r="L84" s="1072"/>
      <c r="M84" s="1080"/>
      <c r="N84" s="12"/>
      <c r="O84" s="12"/>
      <c r="P84" s="12"/>
      <c r="Q84" s="12"/>
      <c r="R84" s="12"/>
      <c r="S84" s="12"/>
    </row>
    <row r="85" spans="1:19" s="1" customFormat="1" ht="24" customHeight="1" x14ac:dyDescent="0.2">
      <c r="A85" s="50"/>
      <c r="B85" s="6"/>
      <c r="C85" s="41"/>
      <c r="D85" s="998"/>
      <c r="E85" s="319"/>
      <c r="F85" s="245"/>
      <c r="G85" s="458"/>
      <c r="H85" s="459"/>
      <c r="I85" s="460"/>
      <c r="J85" s="975"/>
      <c r="K85" s="1090"/>
      <c r="L85" s="1073"/>
      <c r="M85" s="1081"/>
      <c r="N85" s="12"/>
      <c r="O85" s="12"/>
      <c r="P85" s="178"/>
      <c r="Q85" s="178"/>
      <c r="R85" s="12"/>
      <c r="S85" s="12"/>
    </row>
    <row r="86" spans="1:19" s="1" customFormat="1" ht="17.25" customHeight="1" thickBot="1" x14ac:dyDescent="0.25">
      <c r="A86" s="50"/>
      <c r="B86" s="6"/>
      <c r="C86" s="41"/>
      <c r="D86" s="998"/>
      <c r="E86" s="320"/>
      <c r="F86" s="386" t="s">
        <v>20</v>
      </c>
      <c r="G86" s="158">
        <f>SUM(G84:G84)</f>
        <v>15</v>
      </c>
      <c r="H86" s="118">
        <f>SUM(H84:H85)</f>
        <v>0</v>
      </c>
      <c r="I86" s="158">
        <f>SUM(I84:I85)</f>
        <v>0</v>
      </c>
      <c r="J86" s="976"/>
      <c r="K86" s="1091"/>
      <c r="L86" s="1074"/>
      <c r="M86" s="1082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2" t="s">
        <v>7</v>
      </c>
      <c r="B87" s="4" t="s">
        <v>21</v>
      </c>
      <c r="C87" s="1146" t="s">
        <v>29</v>
      </c>
      <c r="D87" s="1061"/>
      <c r="E87" s="1061"/>
      <c r="F87" s="1061"/>
      <c r="G87" s="185">
        <f>+G83+G69+G66+G63+G78+G73+G86</f>
        <v>1352.7999999999997</v>
      </c>
      <c r="H87" s="185">
        <f>+H83+H69+H66+H63+H78+H73+H86</f>
        <v>1399.7000000000003</v>
      </c>
      <c r="I87" s="185">
        <f>+I83+I69+I66+I63+I78+I73+I86</f>
        <v>1431.1000000000001</v>
      </c>
      <c r="J87" s="1131"/>
      <c r="K87" s="1132"/>
      <c r="L87" s="1132"/>
      <c r="M87" s="1133"/>
      <c r="N87" s="12"/>
      <c r="O87" s="178"/>
      <c r="P87" s="12"/>
      <c r="Q87" s="12"/>
      <c r="R87" s="12"/>
      <c r="S87" s="12"/>
    </row>
    <row r="88" spans="1:19" s="1" customFormat="1" ht="13.5" customHeight="1" thickBot="1" x14ac:dyDescent="0.25">
      <c r="A88" s="52" t="s">
        <v>7</v>
      </c>
      <c r="B88" s="4" t="s">
        <v>25</v>
      </c>
      <c r="C88" s="1066" t="s">
        <v>35</v>
      </c>
      <c r="D88" s="1067"/>
      <c r="E88" s="1067"/>
      <c r="F88" s="1067"/>
      <c r="G88" s="1067"/>
      <c r="H88" s="1067"/>
      <c r="I88" s="1067"/>
      <c r="J88" s="1067"/>
      <c r="K88" s="1067"/>
      <c r="L88" s="1067"/>
      <c r="M88" s="1068"/>
      <c r="N88" s="12"/>
      <c r="O88" s="12"/>
      <c r="P88" s="12"/>
      <c r="Q88" s="12"/>
      <c r="R88" s="12"/>
      <c r="S88" s="12"/>
    </row>
    <row r="89" spans="1:19" s="1" customFormat="1" ht="16.5" customHeight="1" x14ac:dyDescent="0.2">
      <c r="A89" s="56" t="s">
        <v>7</v>
      </c>
      <c r="B89" s="42" t="s">
        <v>25</v>
      </c>
      <c r="C89" s="328" t="s">
        <v>7</v>
      </c>
      <c r="D89" s="906" t="s">
        <v>106</v>
      </c>
      <c r="E89" s="369"/>
      <c r="F89" s="533" t="s">
        <v>12</v>
      </c>
      <c r="G89" s="770">
        <v>764.2</v>
      </c>
      <c r="H89" s="771">
        <f>2224.7-300</f>
        <v>1924.6999999999998</v>
      </c>
      <c r="I89" s="772">
        <v>790.3</v>
      </c>
      <c r="J89" s="327"/>
      <c r="K89" s="582"/>
      <c r="L89" s="673"/>
      <c r="M89" s="682"/>
      <c r="N89" s="905"/>
      <c r="O89" s="905"/>
      <c r="P89" s="905"/>
      <c r="Q89" s="905"/>
      <c r="R89" s="12"/>
      <c r="S89" s="12"/>
    </row>
    <row r="90" spans="1:19" s="1" customFormat="1" ht="15.75" customHeight="1" x14ac:dyDescent="0.2">
      <c r="A90" s="749"/>
      <c r="B90" s="747"/>
      <c r="C90" s="748"/>
      <c r="D90" s="907"/>
      <c r="E90" s="369"/>
      <c r="F90" s="258" t="s">
        <v>66</v>
      </c>
      <c r="G90" s="276">
        <v>195.1</v>
      </c>
      <c r="H90" s="277"/>
      <c r="I90" s="278"/>
      <c r="J90" s="719"/>
      <c r="K90" s="135"/>
      <c r="L90" s="136"/>
      <c r="M90" s="152"/>
      <c r="N90" s="905"/>
      <c r="O90" s="876" t="s">
        <v>12</v>
      </c>
      <c r="P90" s="877">
        <f>G94+G98+G100+G107+G109+G112+G115</f>
        <v>764.2</v>
      </c>
      <c r="Q90" s="877">
        <f>H100+H109</f>
        <v>1924.7</v>
      </c>
      <c r="R90" s="877">
        <f>I100+I103</f>
        <v>790.3</v>
      </c>
      <c r="S90" s="12"/>
    </row>
    <row r="91" spans="1:19" s="1" customFormat="1" ht="16.5" customHeight="1" x14ac:dyDescent="0.2">
      <c r="A91" s="749"/>
      <c r="B91" s="747"/>
      <c r="C91" s="748"/>
      <c r="D91" s="735"/>
      <c r="E91" s="369"/>
      <c r="F91" s="258" t="s">
        <v>69</v>
      </c>
      <c r="G91" s="276">
        <v>2309.1</v>
      </c>
      <c r="H91" s="277">
        <v>1190.9000000000001</v>
      </c>
      <c r="I91" s="278"/>
      <c r="J91" s="719"/>
      <c r="K91" s="135"/>
      <c r="L91" s="136"/>
      <c r="M91" s="152"/>
      <c r="N91" s="905"/>
      <c r="O91" s="876" t="s">
        <v>66</v>
      </c>
      <c r="P91" s="877">
        <f>G97+G101+G106</f>
        <v>195.1</v>
      </c>
      <c r="Q91" s="876"/>
      <c r="R91" s="876"/>
      <c r="S91" s="12"/>
    </row>
    <row r="92" spans="1:19" s="1" customFormat="1" ht="15" customHeight="1" x14ac:dyDescent="0.2">
      <c r="A92" s="749"/>
      <c r="B92" s="747"/>
      <c r="C92" s="748"/>
      <c r="D92" s="735"/>
      <c r="E92" s="369"/>
      <c r="F92" s="258" t="s">
        <v>59</v>
      </c>
      <c r="G92" s="276">
        <v>850</v>
      </c>
      <c r="H92" s="277">
        <v>3400</v>
      </c>
      <c r="I92" s="278">
        <v>4117.3</v>
      </c>
      <c r="J92" s="719"/>
      <c r="K92" s="135"/>
      <c r="L92" s="136"/>
      <c r="M92" s="152"/>
      <c r="N92" s="905"/>
      <c r="O92" s="876" t="s">
        <v>69</v>
      </c>
      <c r="P92" s="877">
        <f>G110</f>
        <v>2309.1</v>
      </c>
      <c r="Q92" s="877">
        <f>H110</f>
        <v>1190.9000000000001</v>
      </c>
      <c r="R92" s="876"/>
      <c r="S92" s="12"/>
    </row>
    <row r="93" spans="1:19" s="1" customFormat="1" ht="17.25" customHeight="1" x14ac:dyDescent="0.2">
      <c r="A93" s="749"/>
      <c r="B93" s="747"/>
      <c r="C93" s="748"/>
      <c r="D93" s="735"/>
      <c r="E93" s="369"/>
      <c r="F93" s="259" t="s">
        <v>37</v>
      </c>
      <c r="G93" s="884">
        <v>1867.5</v>
      </c>
      <c r="H93" s="279">
        <v>481.1</v>
      </c>
      <c r="I93" s="280"/>
      <c r="J93" s="695"/>
      <c r="K93" s="133"/>
      <c r="L93" s="134"/>
      <c r="M93" s="151"/>
      <c r="N93" s="905"/>
      <c r="O93" s="876" t="s">
        <v>59</v>
      </c>
      <c r="P93" s="877">
        <f>G102</f>
        <v>850</v>
      </c>
      <c r="Q93" s="877">
        <f>H102</f>
        <v>3400</v>
      </c>
      <c r="R93" s="877">
        <f>I102</f>
        <v>4117.3</v>
      </c>
      <c r="S93" s="12"/>
    </row>
    <row r="94" spans="1:19" s="1" customFormat="1" ht="15" customHeight="1" x14ac:dyDescent="0.2">
      <c r="A94" s="298"/>
      <c r="B94" s="299"/>
      <c r="C94" s="300"/>
      <c r="D94" s="1062" t="s">
        <v>134</v>
      </c>
      <c r="E94" s="851" t="s">
        <v>36</v>
      </c>
      <c r="F94" s="806" t="s">
        <v>146</v>
      </c>
      <c r="G94" s="811">
        <v>45</v>
      </c>
      <c r="H94" s="808"/>
      <c r="I94" s="812"/>
      <c r="J94" s="719" t="s">
        <v>212</v>
      </c>
      <c r="K94" s="135">
        <v>100</v>
      </c>
      <c r="L94" s="136"/>
      <c r="M94" s="152"/>
      <c r="N94" s="905"/>
      <c r="O94" s="876" t="s">
        <v>37</v>
      </c>
      <c r="P94" s="877">
        <f>G111+G113+G117</f>
        <v>1867.5</v>
      </c>
      <c r="Q94" s="877">
        <f>H111+H117</f>
        <v>481.1</v>
      </c>
      <c r="R94" s="877"/>
      <c r="S94" s="12"/>
    </row>
    <row r="95" spans="1:19" s="1" customFormat="1" ht="15" customHeight="1" x14ac:dyDescent="0.2">
      <c r="A95" s="298"/>
      <c r="B95" s="299"/>
      <c r="C95" s="300"/>
      <c r="D95" s="1063"/>
      <c r="E95" s="852" t="s">
        <v>95</v>
      </c>
      <c r="F95" s="806"/>
      <c r="G95" s="811"/>
      <c r="H95" s="808"/>
      <c r="I95" s="812"/>
      <c r="J95" s="793"/>
      <c r="K95" s="782"/>
      <c r="L95" s="783"/>
      <c r="M95" s="786"/>
      <c r="N95" s="905"/>
      <c r="O95" s="876"/>
      <c r="P95" s="877">
        <f>SUM(P90:P94)</f>
        <v>5985.9</v>
      </c>
      <c r="Q95" s="877">
        <f>SUM(Q90:Q94)</f>
        <v>6996.7000000000007</v>
      </c>
      <c r="R95" s="877">
        <f>SUM(R90:R94)</f>
        <v>4907.6000000000004</v>
      </c>
      <c r="S95" s="12"/>
    </row>
    <row r="96" spans="1:19" s="1" customFormat="1" ht="15" customHeight="1" x14ac:dyDescent="0.2">
      <c r="A96" s="799"/>
      <c r="B96" s="796"/>
      <c r="C96" s="797"/>
      <c r="D96" s="1063"/>
      <c r="E96" s="852" t="s">
        <v>201</v>
      </c>
      <c r="F96" s="806"/>
      <c r="G96" s="811"/>
      <c r="H96" s="808"/>
      <c r="I96" s="812"/>
      <c r="J96" s="801"/>
      <c r="K96" s="780"/>
      <c r="L96" s="781"/>
      <c r="M96" s="785"/>
      <c r="N96" s="905"/>
      <c r="O96" s="876"/>
      <c r="P96" s="877">
        <f>P95-G121</f>
        <v>0</v>
      </c>
      <c r="Q96" s="877">
        <f>Q95-H121</f>
        <v>0</v>
      </c>
      <c r="R96" s="877">
        <f>R95-I121</f>
        <v>0</v>
      </c>
      <c r="S96" s="12"/>
    </row>
    <row r="97" spans="1:22" s="1" customFormat="1" ht="15.75" customHeight="1" x14ac:dyDescent="0.2">
      <c r="A97" s="1056"/>
      <c r="B97" s="1049"/>
      <c r="C97" s="1051"/>
      <c r="D97" s="1064" t="s">
        <v>135</v>
      </c>
      <c r="E97" s="851" t="s">
        <v>36</v>
      </c>
      <c r="F97" s="892" t="s">
        <v>147</v>
      </c>
      <c r="G97" s="804">
        <v>151.9</v>
      </c>
      <c r="H97" s="805"/>
      <c r="I97" s="810"/>
      <c r="J97" s="1140" t="s">
        <v>212</v>
      </c>
      <c r="K97" s="592">
        <v>100</v>
      </c>
      <c r="L97" s="845"/>
      <c r="M97" s="847"/>
      <c r="N97" s="905"/>
      <c r="O97" s="905"/>
      <c r="P97" s="905"/>
      <c r="Q97" s="905"/>
      <c r="R97" s="178"/>
      <c r="S97" s="12"/>
    </row>
    <row r="98" spans="1:22" s="1" customFormat="1" ht="14.25" customHeight="1" x14ac:dyDescent="0.2">
      <c r="A98" s="1057"/>
      <c r="B98" s="1050"/>
      <c r="C98" s="1052"/>
      <c r="D98" s="1065"/>
      <c r="E98" s="852" t="s">
        <v>95</v>
      </c>
      <c r="F98" s="892" t="s">
        <v>146</v>
      </c>
      <c r="G98" s="1136">
        <v>54.1</v>
      </c>
      <c r="H98" s="1137"/>
      <c r="I98" s="1139"/>
      <c r="J98" s="1140"/>
      <c r="K98" s="773"/>
      <c r="L98" s="596"/>
      <c r="M98" s="600"/>
      <c r="N98" s="12"/>
      <c r="O98" s="12"/>
      <c r="P98" s="12"/>
      <c r="Q98" s="12"/>
      <c r="R98" s="12"/>
      <c r="S98" s="178"/>
    </row>
    <row r="99" spans="1:22" s="1" customFormat="1" ht="12.75" customHeight="1" x14ac:dyDescent="0.2">
      <c r="A99" s="1057"/>
      <c r="B99" s="1050"/>
      <c r="C99" s="1052"/>
      <c r="D99" s="1065"/>
      <c r="E99" s="852" t="s">
        <v>201</v>
      </c>
      <c r="F99" s="892"/>
      <c r="G99" s="1136"/>
      <c r="H99" s="1137"/>
      <c r="I99" s="1139"/>
      <c r="J99" s="849"/>
      <c r="K99" s="878"/>
      <c r="L99" s="846"/>
      <c r="M99" s="848"/>
      <c r="N99" s="12"/>
      <c r="O99" s="12"/>
      <c r="P99" s="12"/>
      <c r="Q99" s="12"/>
      <c r="R99" s="12"/>
      <c r="S99" s="178"/>
    </row>
    <row r="100" spans="1:22" s="1" customFormat="1" ht="15" customHeight="1" x14ac:dyDescent="0.2">
      <c r="A100" s="1056"/>
      <c r="B100" s="1049"/>
      <c r="C100" s="1051"/>
      <c r="D100" s="1123" t="s">
        <v>136</v>
      </c>
      <c r="E100" s="855" t="s">
        <v>95</v>
      </c>
      <c r="F100" s="892" t="s">
        <v>146</v>
      </c>
      <c r="G100" s="816">
        <v>132.80000000000001</v>
      </c>
      <c r="H100" s="817">
        <v>600</v>
      </c>
      <c r="I100" s="818">
        <v>740.3</v>
      </c>
      <c r="J100" s="791" t="s">
        <v>212</v>
      </c>
      <c r="K100" s="869">
        <v>10</v>
      </c>
      <c r="L100" s="870">
        <v>50</v>
      </c>
      <c r="M100" s="871">
        <v>100</v>
      </c>
      <c r="N100" s="12"/>
      <c r="O100" s="12"/>
      <c r="P100" s="12"/>
      <c r="Q100" s="12"/>
      <c r="R100" s="12"/>
      <c r="S100" s="12"/>
    </row>
    <row r="101" spans="1:22" s="1" customFormat="1" ht="12" customHeight="1" x14ac:dyDescent="0.2">
      <c r="A101" s="1057"/>
      <c r="B101" s="1050"/>
      <c r="C101" s="1052"/>
      <c r="D101" s="1065"/>
      <c r="E101" s="891" t="s">
        <v>201</v>
      </c>
      <c r="F101" s="892" t="s">
        <v>147</v>
      </c>
      <c r="G101" s="816">
        <v>17.2</v>
      </c>
      <c r="H101" s="817"/>
      <c r="I101" s="818"/>
      <c r="J101" s="788"/>
      <c r="K101" s="833"/>
      <c r="L101" s="834"/>
      <c r="M101" s="844"/>
      <c r="N101" s="12"/>
      <c r="O101" s="12"/>
      <c r="P101" s="12"/>
      <c r="Q101" s="12"/>
      <c r="R101" s="12"/>
      <c r="S101" s="12"/>
    </row>
    <row r="102" spans="1:22" s="1" customFormat="1" ht="15.6" customHeight="1" x14ac:dyDescent="0.2">
      <c r="A102" s="1057"/>
      <c r="B102" s="1050"/>
      <c r="C102" s="1052"/>
      <c r="D102" s="1124"/>
      <c r="E102" s="856" t="s">
        <v>36</v>
      </c>
      <c r="F102" s="892" t="s">
        <v>149</v>
      </c>
      <c r="G102" s="864">
        <v>850</v>
      </c>
      <c r="H102" s="817">
        <v>3400</v>
      </c>
      <c r="I102" s="818">
        <v>4117.3</v>
      </c>
      <c r="J102" s="872"/>
      <c r="K102" s="873"/>
      <c r="L102" s="874"/>
      <c r="M102" s="875"/>
      <c r="N102" s="12"/>
      <c r="O102" s="12"/>
      <c r="P102" s="12"/>
      <c r="Q102" s="12"/>
      <c r="R102" s="12"/>
      <c r="S102" s="12"/>
    </row>
    <row r="103" spans="1:22" s="1" customFormat="1" ht="18" customHeight="1" x14ac:dyDescent="0.2">
      <c r="A103" s="544"/>
      <c r="B103" s="545"/>
      <c r="C103" s="98"/>
      <c r="D103" s="1086" t="s">
        <v>203</v>
      </c>
      <c r="E103" s="891" t="s">
        <v>201</v>
      </c>
      <c r="F103" s="892" t="s">
        <v>146</v>
      </c>
      <c r="G103" s="865"/>
      <c r="H103" s="805"/>
      <c r="I103" s="810">
        <v>50</v>
      </c>
      <c r="J103" s="835" t="s">
        <v>226</v>
      </c>
      <c r="K103" s="838"/>
      <c r="L103" s="839"/>
      <c r="M103" s="840">
        <v>1</v>
      </c>
      <c r="N103" s="178"/>
      <c r="O103" s="12"/>
      <c r="P103" s="12"/>
      <c r="Q103" s="178"/>
      <c r="R103" s="12"/>
      <c r="S103" s="12"/>
    </row>
    <row r="104" spans="1:22" s="1" customFormat="1" ht="12.75" customHeight="1" x14ac:dyDescent="0.2">
      <c r="A104" s="544"/>
      <c r="B104" s="545"/>
      <c r="C104" s="98"/>
      <c r="D104" s="1087"/>
      <c r="E104" s="891" t="s">
        <v>200</v>
      </c>
      <c r="F104" s="850"/>
      <c r="G104" s="813"/>
      <c r="H104" s="814"/>
      <c r="I104" s="815"/>
      <c r="J104" s="509"/>
      <c r="K104" s="558"/>
      <c r="L104" s="559"/>
      <c r="M104" s="560"/>
      <c r="N104" s="178"/>
      <c r="O104" s="12"/>
      <c r="P104" s="12"/>
      <c r="Q104" s="178"/>
      <c r="R104" s="12"/>
      <c r="S104" s="12"/>
    </row>
    <row r="105" spans="1:22" s="1" customFormat="1" ht="13.5" customHeight="1" x14ac:dyDescent="0.2">
      <c r="A105" s="544"/>
      <c r="B105" s="545"/>
      <c r="C105" s="98"/>
      <c r="D105" s="1088"/>
      <c r="E105" s="856"/>
      <c r="F105" s="850"/>
      <c r="G105" s="813"/>
      <c r="H105" s="814"/>
      <c r="I105" s="815"/>
      <c r="J105" s="853"/>
      <c r="K105" s="841"/>
      <c r="L105" s="854"/>
      <c r="M105" s="857"/>
      <c r="N105" s="178"/>
      <c r="O105" s="12"/>
      <c r="P105" s="12"/>
      <c r="Q105" s="178"/>
      <c r="R105" s="12"/>
      <c r="S105" s="12"/>
    </row>
    <row r="106" spans="1:22" s="1" customFormat="1" ht="18.75" customHeight="1" x14ac:dyDescent="0.2">
      <c r="A106" s="298"/>
      <c r="B106" s="299"/>
      <c r="C106" s="98"/>
      <c r="D106" s="1064" t="s">
        <v>142</v>
      </c>
      <c r="E106" s="855" t="s">
        <v>36</v>
      </c>
      <c r="F106" s="806" t="s">
        <v>147</v>
      </c>
      <c r="G106" s="807">
        <v>26</v>
      </c>
      <c r="H106" s="808"/>
      <c r="I106" s="812"/>
      <c r="J106" s="793" t="s">
        <v>81</v>
      </c>
      <c r="K106" s="782">
        <v>1</v>
      </c>
      <c r="L106" s="783"/>
      <c r="M106" s="786"/>
      <c r="N106" s="12"/>
      <c r="O106" s="12"/>
      <c r="P106" s="12"/>
      <c r="Q106" s="12"/>
      <c r="R106" s="12"/>
      <c r="S106" s="12"/>
    </row>
    <row r="107" spans="1:22" s="1" customFormat="1" ht="17.25" customHeight="1" x14ac:dyDescent="0.2">
      <c r="A107" s="298"/>
      <c r="B107" s="299"/>
      <c r="C107" s="98"/>
      <c r="D107" s="1065"/>
      <c r="E107" s="798" t="s">
        <v>95</v>
      </c>
      <c r="F107" s="806" t="s">
        <v>146</v>
      </c>
      <c r="G107" s="811">
        <v>29</v>
      </c>
      <c r="H107" s="808"/>
      <c r="I107" s="812"/>
      <c r="J107" s="528"/>
      <c r="K107" s="135"/>
      <c r="L107" s="136"/>
      <c r="M107" s="152"/>
      <c r="N107" s="12"/>
      <c r="O107" s="178"/>
      <c r="P107" s="178"/>
      <c r="Q107" s="12"/>
      <c r="R107" s="12"/>
      <c r="S107" s="12"/>
    </row>
    <row r="108" spans="1:22" s="1" customFormat="1" ht="17.25" customHeight="1" x14ac:dyDescent="0.2">
      <c r="A108" s="298"/>
      <c r="B108" s="299"/>
      <c r="C108" s="98"/>
      <c r="D108" s="1124"/>
      <c r="E108" s="856" t="s">
        <v>190</v>
      </c>
      <c r="F108" s="866"/>
      <c r="G108" s="813"/>
      <c r="H108" s="814"/>
      <c r="I108" s="815"/>
      <c r="J108" s="801"/>
      <c r="K108" s="780"/>
      <c r="L108" s="781"/>
      <c r="M108" s="785"/>
      <c r="N108" s="12"/>
      <c r="O108" s="178"/>
      <c r="P108" s="178"/>
      <c r="Q108" s="12"/>
      <c r="R108" s="12"/>
      <c r="S108" s="12"/>
    </row>
    <row r="109" spans="1:22" s="1" customFormat="1" ht="15.75" customHeight="1" x14ac:dyDescent="0.2">
      <c r="A109" s="50"/>
      <c r="B109" s="6"/>
      <c r="C109" s="41"/>
      <c r="D109" s="1128" t="s">
        <v>128</v>
      </c>
      <c r="E109" s="855" t="s">
        <v>36</v>
      </c>
      <c r="F109" s="809" t="s">
        <v>146</v>
      </c>
      <c r="G109" s="865">
        <v>223.3</v>
      </c>
      <c r="H109" s="805">
        <f>122.5+1202.2</f>
        <v>1324.7</v>
      </c>
      <c r="I109" s="810"/>
      <c r="J109" s="967" t="s">
        <v>212</v>
      </c>
      <c r="K109" s="802" t="s">
        <v>129</v>
      </c>
      <c r="L109" s="790" t="s">
        <v>123</v>
      </c>
      <c r="M109" s="858"/>
      <c r="N109" s="282"/>
      <c r="O109" s="12"/>
      <c r="P109" s="12"/>
      <c r="Q109" s="178"/>
      <c r="R109" s="12"/>
      <c r="S109" s="12"/>
      <c r="T109" s="12"/>
      <c r="U109" s="12"/>
      <c r="V109" s="12"/>
    </row>
    <row r="110" spans="1:22" s="1" customFormat="1" ht="15" customHeight="1" x14ac:dyDescent="0.2">
      <c r="A110" s="50"/>
      <c r="B110" s="6"/>
      <c r="C110" s="41"/>
      <c r="D110" s="998"/>
      <c r="E110" s="774" t="s">
        <v>201</v>
      </c>
      <c r="F110" s="809" t="s">
        <v>239</v>
      </c>
      <c r="G110" s="865">
        <v>2309.1</v>
      </c>
      <c r="H110" s="805">
        <v>1190.9000000000001</v>
      </c>
      <c r="I110" s="810"/>
      <c r="J110" s="973"/>
      <c r="K110" s="803"/>
      <c r="L110" s="784"/>
      <c r="M110" s="828"/>
      <c r="N110" s="282"/>
      <c r="O110" s="12"/>
      <c r="P110" s="12"/>
      <c r="Q110" s="178"/>
      <c r="R110" s="12"/>
      <c r="S110" s="12"/>
      <c r="T110" s="12"/>
      <c r="U110" s="12"/>
      <c r="V110" s="12"/>
    </row>
    <row r="111" spans="1:22" s="1" customFormat="1" ht="10.5" customHeight="1" x14ac:dyDescent="0.2">
      <c r="A111" s="50"/>
      <c r="B111" s="6"/>
      <c r="C111" s="41"/>
      <c r="D111" s="998"/>
      <c r="E111" s="775"/>
      <c r="F111" s="809" t="s">
        <v>148</v>
      </c>
      <c r="G111" s="865">
        <v>48.6</v>
      </c>
      <c r="H111" s="805">
        <v>5</v>
      </c>
      <c r="I111" s="810"/>
      <c r="J111" s="973"/>
      <c r="K111" s="803"/>
      <c r="L111" s="784"/>
      <c r="M111" s="828"/>
      <c r="N111" s="282"/>
      <c r="O111" s="12"/>
      <c r="P111" s="12"/>
      <c r="Q111" s="178"/>
      <c r="R111" s="178"/>
      <c r="S111" s="12"/>
      <c r="T111" s="12"/>
      <c r="U111" s="12"/>
      <c r="V111" s="12"/>
    </row>
    <row r="112" spans="1:22" s="1" customFormat="1" ht="17.25" customHeight="1" x14ac:dyDescent="0.2">
      <c r="A112" s="298"/>
      <c r="B112" s="299"/>
      <c r="C112" s="300"/>
      <c r="D112" s="1062" t="s">
        <v>158</v>
      </c>
      <c r="E112" s="855"/>
      <c r="F112" s="892" t="s">
        <v>146</v>
      </c>
      <c r="G112" s="804">
        <v>200</v>
      </c>
      <c r="H112" s="805"/>
      <c r="I112" s="810"/>
      <c r="J112" s="969" t="s">
        <v>88</v>
      </c>
      <c r="K112" s="821">
        <v>100</v>
      </c>
      <c r="L112" s="822"/>
      <c r="M112" s="859"/>
      <c r="N112" s="178"/>
      <c r="O112" s="178"/>
      <c r="P112" s="12"/>
      <c r="Q112" s="12"/>
      <c r="R112" s="12"/>
      <c r="S112" s="12"/>
    </row>
    <row r="113" spans="1:19" s="1" customFormat="1" ht="16.5" customHeight="1" x14ac:dyDescent="0.2">
      <c r="A113" s="646"/>
      <c r="B113" s="647"/>
      <c r="C113" s="648"/>
      <c r="D113" s="1063"/>
      <c r="E113" s="798"/>
      <c r="F113" s="892" t="s">
        <v>148</v>
      </c>
      <c r="G113" s="804">
        <v>1700</v>
      </c>
      <c r="H113" s="805"/>
      <c r="I113" s="810"/>
      <c r="J113" s="970"/>
      <c r="K113" s="829"/>
      <c r="L113" s="832"/>
      <c r="M113" s="830"/>
      <c r="N113" s="178"/>
      <c r="O113" s="178"/>
      <c r="P113" s="12"/>
      <c r="Q113" s="12"/>
      <c r="R113" s="12"/>
      <c r="S113" s="12"/>
    </row>
    <row r="114" spans="1:19" s="1" customFormat="1" ht="9.75" customHeight="1" x14ac:dyDescent="0.2">
      <c r="A114" s="298"/>
      <c r="B114" s="299"/>
      <c r="C114" s="300"/>
      <c r="D114" s="1124"/>
      <c r="E114" s="856"/>
      <c r="F114" s="850"/>
      <c r="G114" s="813"/>
      <c r="H114" s="867"/>
      <c r="I114" s="868"/>
      <c r="J114" s="853"/>
      <c r="K114" s="819"/>
      <c r="L114" s="820"/>
      <c r="M114" s="860"/>
      <c r="N114" s="640"/>
      <c r="O114" s="12"/>
      <c r="P114" s="12"/>
      <c r="Q114" s="12"/>
      <c r="R114" s="12"/>
      <c r="S114" s="12"/>
    </row>
    <row r="115" spans="1:19" s="1" customFormat="1" ht="33" customHeight="1" x14ac:dyDescent="0.2">
      <c r="A115" s="335"/>
      <c r="B115" s="336"/>
      <c r="C115" s="98"/>
      <c r="D115" s="1065" t="s">
        <v>184</v>
      </c>
      <c r="E115" s="798" t="s">
        <v>185</v>
      </c>
      <c r="F115" s="892" t="s">
        <v>146</v>
      </c>
      <c r="G115" s="804">
        <v>80</v>
      </c>
      <c r="H115" s="814"/>
      <c r="I115" s="815"/>
      <c r="J115" s="969" t="s">
        <v>88</v>
      </c>
      <c r="K115" s="861">
        <v>100</v>
      </c>
      <c r="L115" s="965"/>
      <c r="M115" s="862"/>
      <c r="N115" s="178"/>
      <c r="O115" s="12"/>
      <c r="P115" s="12"/>
      <c r="Q115" s="12"/>
      <c r="R115" s="178"/>
      <c r="S115" s="12"/>
    </row>
    <row r="116" spans="1:19" s="1" customFormat="1" ht="7.5" customHeight="1" x14ac:dyDescent="0.2">
      <c r="A116" s="335"/>
      <c r="B116" s="336"/>
      <c r="C116" s="98"/>
      <c r="D116" s="1124"/>
      <c r="E116" s="856"/>
      <c r="F116" s="850"/>
      <c r="G116" s="813"/>
      <c r="H116" s="814"/>
      <c r="I116" s="815"/>
      <c r="J116" s="1093"/>
      <c r="K116" s="841"/>
      <c r="L116" s="966"/>
      <c r="M116" s="863"/>
      <c r="N116" s="178"/>
      <c r="O116" s="12"/>
      <c r="P116" s="12"/>
      <c r="Q116" s="12"/>
      <c r="R116" s="178"/>
      <c r="S116" s="12"/>
    </row>
    <row r="117" spans="1:19" s="1" customFormat="1" ht="16.5" customHeight="1" x14ac:dyDescent="0.2">
      <c r="A117" s="335"/>
      <c r="B117" s="336"/>
      <c r="C117" s="98"/>
      <c r="D117" s="1127" t="s">
        <v>144</v>
      </c>
      <c r="E117" s="827" t="s">
        <v>36</v>
      </c>
      <c r="F117" s="1130" t="s">
        <v>148</v>
      </c>
      <c r="G117" s="1136">
        <v>118.9</v>
      </c>
      <c r="H117" s="1137">
        <v>476.1</v>
      </c>
      <c r="I117" s="1138"/>
      <c r="J117" s="969" t="s">
        <v>212</v>
      </c>
      <c r="K117" s="1134">
        <v>20</v>
      </c>
      <c r="L117" s="1135">
        <v>100</v>
      </c>
      <c r="M117" s="512"/>
      <c r="N117" s="178"/>
      <c r="O117" s="12"/>
      <c r="P117" s="12"/>
      <c r="Q117" s="12"/>
      <c r="R117" s="178"/>
      <c r="S117" s="12"/>
    </row>
    <row r="118" spans="1:19" s="1" customFormat="1" ht="14.25" customHeight="1" x14ac:dyDescent="0.2">
      <c r="A118" s="544"/>
      <c r="B118" s="545"/>
      <c r="C118" s="98"/>
      <c r="D118" s="1087"/>
      <c r="E118" s="827" t="s">
        <v>201</v>
      </c>
      <c r="F118" s="1130"/>
      <c r="G118" s="1136"/>
      <c r="H118" s="1137"/>
      <c r="I118" s="1138"/>
      <c r="J118" s="970"/>
      <c r="K118" s="1134"/>
      <c r="L118" s="1135"/>
      <c r="M118" s="512"/>
      <c r="N118" s="178"/>
      <c r="O118" s="12"/>
      <c r="P118" s="12"/>
      <c r="Q118" s="12"/>
      <c r="R118" s="178"/>
      <c r="S118" s="12"/>
    </row>
    <row r="119" spans="1:19" s="1" customFormat="1" ht="13.5" customHeight="1" x14ac:dyDescent="0.2">
      <c r="A119" s="335"/>
      <c r="B119" s="336"/>
      <c r="C119" s="98"/>
      <c r="D119" s="1087"/>
      <c r="E119" s="898" t="s">
        <v>185</v>
      </c>
      <c r="F119" s="899"/>
      <c r="G119" s="900"/>
      <c r="H119" s="901"/>
      <c r="I119" s="902"/>
      <c r="J119" s="970"/>
      <c r="K119" s="1134"/>
      <c r="L119" s="1135"/>
      <c r="M119" s="512"/>
      <c r="N119" s="178"/>
      <c r="O119" s="12"/>
      <c r="P119" s="12"/>
      <c r="Q119" s="12"/>
      <c r="R119" s="178"/>
      <c r="S119" s="12"/>
    </row>
    <row r="120" spans="1:19" s="1" customFormat="1" ht="13.5" customHeight="1" thickBot="1" x14ac:dyDescent="0.25">
      <c r="A120" s="895"/>
      <c r="B120" s="894"/>
      <c r="C120" s="98"/>
      <c r="D120" s="896"/>
      <c r="E120" s="630"/>
      <c r="F120" s="904" t="s">
        <v>20</v>
      </c>
      <c r="G120" s="158">
        <f>SUM(G89:G93)</f>
        <v>5985.9</v>
      </c>
      <c r="H120" s="118">
        <f>SUM(H89:H93)</f>
        <v>6996.7000000000007</v>
      </c>
      <c r="I120" s="158">
        <f>SUM(I89:I93)</f>
        <v>4907.6000000000004</v>
      </c>
      <c r="J120" s="897"/>
      <c r="K120" s="903"/>
      <c r="L120" s="893"/>
      <c r="M120" s="626"/>
      <c r="N120" s="178"/>
      <c r="O120" s="12"/>
      <c r="P120" s="12"/>
      <c r="Q120" s="12"/>
      <c r="R120" s="178"/>
      <c r="S120" s="12"/>
    </row>
    <row r="121" spans="1:19" s="1" customFormat="1" ht="16.5" customHeight="1" thickBot="1" x14ac:dyDescent="0.25">
      <c r="A121" s="53" t="s">
        <v>7</v>
      </c>
      <c r="B121" s="3" t="s">
        <v>25</v>
      </c>
      <c r="C121" s="1060" t="s">
        <v>29</v>
      </c>
      <c r="D121" s="1061"/>
      <c r="E121" s="1061"/>
      <c r="F121" s="1061"/>
      <c r="G121" s="273">
        <f>G120</f>
        <v>5985.9</v>
      </c>
      <c r="H121" s="824">
        <f>H120</f>
        <v>6996.7000000000007</v>
      </c>
      <c r="I121" s="823">
        <f>I120</f>
        <v>4907.6000000000004</v>
      </c>
      <c r="J121" s="1083"/>
      <c r="K121" s="1084"/>
      <c r="L121" s="1084"/>
      <c r="M121" s="1085"/>
      <c r="N121" s="12"/>
      <c r="O121" s="12"/>
      <c r="P121" s="12"/>
      <c r="Q121" s="12"/>
      <c r="R121" s="12"/>
      <c r="S121" s="12"/>
    </row>
    <row r="122" spans="1:19" s="1" customFormat="1" ht="16.5" customHeight="1" thickBot="1" x14ac:dyDescent="0.25">
      <c r="A122" s="54" t="s">
        <v>7</v>
      </c>
      <c r="B122" s="1058" t="s">
        <v>42</v>
      </c>
      <c r="C122" s="1059"/>
      <c r="D122" s="1059"/>
      <c r="E122" s="1059"/>
      <c r="F122" s="1059"/>
      <c r="G122" s="274">
        <f>G121+G87+G54</f>
        <v>9967.9999999999982</v>
      </c>
      <c r="H122" s="119">
        <f>H121+H87+H54</f>
        <v>10697.500000000002</v>
      </c>
      <c r="I122" s="116">
        <f>I121+I87+I54</f>
        <v>8608.5</v>
      </c>
      <c r="J122" s="1069"/>
      <c r="K122" s="1070"/>
      <c r="L122" s="1070"/>
      <c r="M122" s="1071"/>
      <c r="N122" s="12"/>
      <c r="O122" s="12"/>
      <c r="P122" s="12"/>
      <c r="Q122" s="12"/>
      <c r="R122" s="12"/>
      <c r="S122" s="12"/>
    </row>
    <row r="123" spans="1:19" s="1" customFormat="1" ht="16.5" customHeight="1" thickBot="1" x14ac:dyDescent="0.25">
      <c r="A123" s="55" t="s">
        <v>43</v>
      </c>
      <c r="B123" s="1125" t="s">
        <v>44</v>
      </c>
      <c r="C123" s="1126"/>
      <c r="D123" s="1126"/>
      <c r="E123" s="1126"/>
      <c r="F123" s="1126"/>
      <c r="G123" s="275">
        <f t="shared" ref="G123:I123" si="8">G122</f>
        <v>9967.9999999999982</v>
      </c>
      <c r="H123" s="120">
        <f t="shared" si="8"/>
        <v>10697.500000000002</v>
      </c>
      <c r="I123" s="117">
        <f t="shared" si="8"/>
        <v>8608.5</v>
      </c>
      <c r="J123" s="958"/>
      <c r="K123" s="959"/>
      <c r="L123" s="959"/>
      <c r="M123" s="960"/>
      <c r="N123" s="12"/>
      <c r="O123" s="12"/>
      <c r="P123" s="12"/>
      <c r="Q123" s="12"/>
      <c r="R123" s="12"/>
      <c r="S123" s="12"/>
    </row>
    <row r="124" spans="1:19" s="12" customFormat="1" ht="15.75" customHeight="1" x14ac:dyDescent="0.2">
      <c r="A124" s="344"/>
      <c r="B124" s="1122" t="s">
        <v>241</v>
      </c>
      <c r="C124" s="1122"/>
      <c r="D124" s="1122"/>
      <c r="E124" s="1122"/>
      <c r="F124" s="1122"/>
      <c r="G124" s="1122"/>
      <c r="H124" s="1122"/>
      <c r="I124" s="1122"/>
      <c r="J124" s="344"/>
      <c r="K124" s="344"/>
      <c r="L124" s="344"/>
      <c r="M124" s="344"/>
    </row>
    <row r="125" spans="1:19" s="12" customFormat="1" ht="12" customHeight="1" x14ac:dyDescent="0.2">
      <c r="A125" s="344"/>
      <c r="B125" s="888"/>
      <c r="C125" s="888"/>
      <c r="D125" s="888"/>
      <c r="E125" s="888"/>
      <c r="F125" s="888"/>
      <c r="G125" s="888"/>
      <c r="H125" s="888"/>
      <c r="I125" s="888"/>
      <c r="J125" s="344"/>
      <c r="K125" s="344"/>
      <c r="L125" s="344"/>
      <c r="M125" s="344"/>
    </row>
    <row r="126" spans="1:19" s="1" customFormat="1" ht="15" customHeight="1" thickBot="1" x14ac:dyDescent="0.25">
      <c r="A126" s="7"/>
      <c r="B126" s="1119" t="s">
        <v>45</v>
      </c>
      <c r="C126" s="1119"/>
      <c r="D126" s="1119"/>
      <c r="E126" s="1119"/>
      <c r="F126" s="1119"/>
      <c r="G126" s="331"/>
      <c r="H126" s="331"/>
      <c r="I126" s="331"/>
      <c r="J126" s="8"/>
      <c r="K126" s="38"/>
      <c r="L126" s="38"/>
      <c r="M126" s="38"/>
      <c r="N126" s="12"/>
      <c r="O126" s="12"/>
      <c r="P126" s="12"/>
      <c r="Q126" s="12"/>
      <c r="R126" s="12"/>
      <c r="S126" s="12"/>
    </row>
    <row r="127" spans="1:19" s="1" customFormat="1" ht="90.75" customHeight="1" thickBot="1" x14ac:dyDescent="0.25">
      <c r="A127" s="9"/>
      <c r="B127" s="1107" t="s">
        <v>46</v>
      </c>
      <c r="C127" s="1108"/>
      <c r="D127" s="1108"/>
      <c r="E127" s="1108"/>
      <c r="F127" s="1109"/>
      <c r="G127" s="492" t="s">
        <v>178</v>
      </c>
      <c r="H127" s="493" t="s">
        <v>229</v>
      </c>
      <c r="I127" s="494" t="s">
        <v>179</v>
      </c>
      <c r="J127" s="60"/>
      <c r="K127" s="60"/>
      <c r="L127" s="60"/>
      <c r="M127" s="60"/>
      <c r="N127" s="12"/>
      <c r="O127" s="12"/>
      <c r="P127" s="12"/>
      <c r="Q127" s="12"/>
      <c r="R127" s="12"/>
      <c r="S127" s="12"/>
    </row>
    <row r="128" spans="1:19" s="1" customFormat="1" ht="15.75" customHeight="1" x14ac:dyDescent="0.2">
      <c r="A128" s="9"/>
      <c r="B128" s="1110" t="s">
        <v>231</v>
      </c>
      <c r="C128" s="1111"/>
      <c r="D128" s="1111"/>
      <c r="E128" s="1111"/>
      <c r="F128" s="1112"/>
      <c r="G128" s="495">
        <f>+G129+G136+G137+G138</f>
        <v>6768.4000000000005</v>
      </c>
      <c r="H128" s="498">
        <f>+H129+H136+H137+H138</f>
        <v>6307.4</v>
      </c>
      <c r="I128" s="497">
        <f>+I129+I136+I137+I138</f>
        <v>3951.7999999999997</v>
      </c>
      <c r="J128" s="58"/>
      <c r="K128" s="58"/>
      <c r="L128" s="58"/>
      <c r="M128" s="58"/>
      <c r="N128" s="12"/>
      <c r="O128" s="12"/>
      <c r="P128" s="12"/>
      <c r="Q128" s="12"/>
      <c r="R128" s="12"/>
      <c r="S128" s="12"/>
    </row>
    <row r="129" spans="1:19" s="1" customFormat="1" ht="15.75" customHeight="1" x14ac:dyDescent="0.2">
      <c r="A129" s="9"/>
      <c r="B129" s="1120" t="s">
        <v>103</v>
      </c>
      <c r="C129" s="1121"/>
      <c r="D129" s="1121"/>
      <c r="E129" s="1121"/>
      <c r="F129" s="1121"/>
      <c r="G129" s="487">
        <f>SUM(G130:G135)</f>
        <v>6492.4</v>
      </c>
      <c r="H129" s="170">
        <f>SUM(H130:H135)</f>
        <v>6307.4</v>
      </c>
      <c r="I129" s="164">
        <f>SUM(I130:I135)</f>
        <v>3951.7999999999997</v>
      </c>
      <c r="J129" s="58"/>
      <c r="K129" s="58"/>
      <c r="L129" s="58"/>
      <c r="M129" s="58"/>
      <c r="N129" s="12"/>
      <c r="O129" s="12"/>
      <c r="P129" s="12"/>
      <c r="Q129" s="12"/>
      <c r="R129" s="12"/>
      <c r="S129" s="12"/>
    </row>
    <row r="130" spans="1:19" s="1" customFormat="1" ht="15.75" customHeight="1" x14ac:dyDescent="0.2">
      <c r="A130" s="9"/>
      <c r="B130" s="1104" t="s">
        <v>47</v>
      </c>
      <c r="C130" s="1105"/>
      <c r="D130" s="1105"/>
      <c r="E130" s="1105"/>
      <c r="F130" s="1106"/>
      <c r="G130" s="488">
        <f>SUMIF(F15:F119,"sb",G15:G119)</f>
        <v>2421.8000000000002</v>
      </c>
      <c r="H130" s="171">
        <f>SUMIF(F15:F119,"sb",H15:H119)</f>
        <v>3652.7999999999997</v>
      </c>
      <c r="I130" s="165">
        <f>SUMIF(F15:F119,"sb",I15:I119)</f>
        <v>2518.3999999999996</v>
      </c>
      <c r="J130" s="59"/>
      <c r="K130" s="59"/>
      <c r="L130" s="59"/>
      <c r="M130" s="59"/>
      <c r="N130" s="12"/>
      <c r="O130" s="12"/>
      <c r="P130" s="12"/>
      <c r="Q130" s="12"/>
      <c r="R130" s="12"/>
      <c r="S130" s="12"/>
    </row>
    <row r="131" spans="1:19" s="1" customFormat="1" ht="15.75" customHeight="1" x14ac:dyDescent="0.2">
      <c r="A131" s="9"/>
      <c r="B131" s="1100" t="s">
        <v>91</v>
      </c>
      <c r="C131" s="1101"/>
      <c r="D131" s="1101"/>
      <c r="E131" s="1101"/>
      <c r="F131" s="1101"/>
      <c r="G131" s="488">
        <f>SUMIF(F15:F119,"sb(aa)",G15:G119)</f>
        <v>126</v>
      </c>
      <c r="H131" s="171">
        <f>SUMIF(F15:F119,"sb(aa)",H15:H119)</f>
        <v>126</v>
      </c>
      <c r="I131" s="165">
        <f>SUMIF(F15:F119,"sb(aa)",I15:I119)</f>
        <v>126</v>
      </c>
      <c r="J131" s="59"/>
      <c r="K131" s="59"/>
      <c r="L131" s="59"/>
      <c r="M131" s="59"/>
      <c r="N131" s="12"/>
      <c r="O131" s="12"/>
      <c r="P131" s="12"/>
      <c r="Q131" s="12"/>
      <c r="R131" s="12"/>
      <c r="S131" s="12"/>
    </row>
    <row r="132" spans="1:19" s="1" customFormat="1" ht="15.75" customHeight="1" x14ac:dyDescent="0.2">
      <c r="A132" s="9"/>
      <c r="B132" s="1104" t="s">
        <v>48</v>
      </c>
      <c r="C132" s="1105"/>
      <c r="D132" s="1105"/>
      <c r="E132" s="1105"/>
      <c r="F132" s="1106"/>
      <c r="G132" s="488">
        <f>SUMIF(F15:F119,"sb(sp)",G15:G119)</f>
        <v>29.1</v>
      </c>
      <c r="H132" s="171">
        <f>SUMIF(F15:F119,"sb(sp)",H15:H119)</f>
        <v>29.1</v>
      </c>
      <c r="I132" s="165">
        <f>SUMIF(F15:F119,"sb(sp)",I15:I119)</f>
        <v>30.1</v>
      </c>
      <c r="J132" s="59"/>
      <c r="K132" s="59"/>
      <c r="L132" s="59"/>
      <c r="M132" s="59"/>
      <c r="N132" s="12"/>
      <c r="O132" s="12"/>
      <c r="P132" s="12"/>
      <c r="Q132" s="12"/>
      <c r="R132" s="12"/>
      <c r="S132" s="12"/>
    </row>
    <row r="133" spans="1:19" s="1" customFormat="1" ht="15.75" hidden="1" customHeight="1" x14ac:dyDescent="0.2">
      <c r="A133" s="9"/>
      <c r="B133" s="1100" t="s">
        <v>133</v>
      </c>
      <c r="C133" s="1101"/>
      <c r="D133" s="1101"/>
      <c r="E133" s="1101"/>
      <c r="F133" s="1101"/>
      <c r="G133" s="222"/>
      <c r="H133" s="223"/>
      <c r="I133" s="224"/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2" customFormat="1" ht="15.75" customHeight="1" x14ac:dyDescent="0.2">
      <c r="A134" s="9"/>
      <c r="B134" s="1104" t="s">
        <v>49</v>
      </c>
      <c r="C134" s="1105"/>
      <c r="D134" s="1105"/>
      <c r="E134" s="1105"/>
      <c r="F134" s="1106"/>
      <c r="G134" s="488">
        <f>SUMIF(F15:F119,"sb(vb)",G15:G119)</f>
        <v>1394.6</v>
      </c>
      <c r="H134" s="171">
        <f>SUMIF(F15:F119,"sb(vb)",H15:H119)</f>
        <v>1278.1000000000001</v>
      </c>
      <c r="I134" s="165">
        <f>SUMIF(F15:F119,"sb(vb)",I15:I119)</f>
        <v>1277.3000000000002</v>
      </c>
      <c r="J134" s="59"/>
      <c r="K134" s="59"/>
      <c r="L134" s="59"/>
      <c r="M134" s="59"/>
    </row>
    <row r="135" spans="1:19" s="12" customFormat="1" ht="26.25" customHeight="1" x14ac:dyDescent="0.2">
      <c r="A135" s="9"/>
      <c r="B135" s="1100" t="s">
        <v>84</v>
      </c>
      <c r="C135" s="1101"/>
      <c r="D135" s="1101"/>
      <c r="E135" s="1101"/>
      <c r="F135" s="1101"/>
      <c r="G135" s="488">
        <f>SUMIF(F15:F119,"sb(es)",G15:G119)</f>
        <v>2520.9</v>
      </c>
      <c r="H135" s="171">
        <f>SUMIF(F15:F119,"sb(es)",H15:H119)</f>
        <v>1221.4000000000001</v>
      </c>
      <c r="I135" s="165">
        <f>SUMIF(F15:F119,"sb(es)",I15:I119)</f>
        <v>0</v>
      </c>
      <c r="J135" s="59"/>
      <c r="K135" s="59"/>
      <c r="L135" s="59"/>
      <c r="M135" s="59"/>
    </row>
    <row r="136" spans="1:19" s="1" customFormat="1" ht="15.75" customHeight="1" x14ac:dyDescent="0.2">
      <c r="A136" s="9"/>
      <c r="B136" s="1102" t="s">
        <v>67</v>
      </c>
      <c r="C136" s="1103"/>
      <c r="D136" s="1103"/>
      <c r="E136" s="1103"/>
      <c r="F136" s="1103"/>
      <c r="G136" s="489">
        <f>SUMIF(F15:F119,"sb(l)",G15:G119)</f>
        <v>210.1</v>
      </c>
      <c r="H136" s="172">
        <f>SUMIF(F15:F119,"sb(l)",H15:H119)</f>
        <v>0</v>
      </c>
      <c r="I136" s="166">
        <f>SUMIF(F15:F119,"sb(l)",I15:I119)</f>
        <v>0</v>
      </c>
      <c r="J136" s="59"/>
      <c r="K136" s="59"/>
      <c r="L136" s="59"/>
      <c r="M136" s="59"/>
      <c r="N136" s="12"/>
      <c r="O136" s="12"/>
      <c r="P136" s="12"/>
      <c r="Q136" s="12"/>
      <c r="R136" s="12"/>
      <c r="S136" s="12"/>
    </row>
    <row r="137" spans="1:19" s="1" customFormat="1" ht="26.25" customHeight="1" x14ac:dyDescent="0.2">
      <c r="A137" s="9"/>
      <c r="B137" s="1102" t="s">
        <v>65</v>
      </c>
      <c r="C137" s="1103"/>
      <c r="D137" s="1103"/>
      <c r="E137" s="1103"/>
      <c r="F137" s="1103"/>
      <c r="G137" s="489">
        <f>SUMIF(F15:F119,"sb(aal)",G15:G119)</f>
        <v>48.1</v>
      </c>
      <c r="H137" s="172">
        <f>SUMIF(F15:F119,"sb(aal)",H15:H119)</f>
        <v>0</v>
      </c>
      <c r="I137" s="166">
        <f>SUMIF(F15:F119,"sb(aal)",I15:I119)</f>
        <v>0</v>
      </c>
      <c r="J137" s="59"/>
      <c r="K137" s="59"/>
      <c r="L137" s="59"/>
      <c r="M137" s="59"/>
      <c r="N137" s="12"/>
      <c r="O137" s="12"/>
      <c r="P137" s="12"/>
      <c r="Q137" s="12"/>
      <c r="R137" s="12"/>
      <c r="S137" s="12"/>
    </row>
    <row r="138" spans="1:19" s="1" customFormat="1" ht="15.75" customHeight="1" x14ac:dyDescent="0.2">
      <c r="A138" s="9"/>
      <c r="B138" s="1102" t="s">
        <v>104</v>
      </c>
      <c r="C138" s="1103"/>
      <c r="D138" s="1103"/>
      <c r="E138" s="1103"/>
      <c r="F138" s="1103"/>
      <c r="G138" s="489">
        <f>SUMIF(F15:F119,"sb(spl)",G15:G119)</f>
        <v>17.8</v>
      </c>
      <c r="H138" s="172">
        <f>SUMIF(F15:F119,"sb(spl)",H15:H119)</f>
        <v>0</v>
      </c>
      <c r="I138" s="166">
        <f>SUMIF(F15:F119,"sb(spl)",I15:I119)</f>
        <v>0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15.75" customHeight="1" x14ac:dyDescent="0.2">
      <c r="A139" s="9"/>
      <c r="B139" s="1115" t="s">
        <v>50</v>
      </c>
      <c r="C139" s="1116"/>
      <c r="D139" s="1116"/>
      <c r="E139" s="1116"/>
      <c r="F139" s="1117"/>
      <c r="G139" s="490">
        <f>SUM(G140:G143)</f>
        <v>3199.6</v>
      </c>
      <c r="H139" s="169">
        <f>SUM(H140:H143)</f>
        <v>4390.1000000000004</v>
      </c>
      <c r="I139" s="163">
        <f>SUM(I140:I143)</f>
        <v>4656.7</v>
      </c>
      <c r="J139" s="58"/>
      <c r="K139" s="58"/>
      <c r="L139" s="58"/>
      <c r="M139" s="58"/>
      <c r="N139" s="12"/>
      <c r="O139" s="12"/>
      <c r="P139" s="12"/>
      <c r="Q139" s="12"/>
      <c r="R139" s="12"/>
      <c r="S139" s="12"/>
    </row>
    <row r="140" spans="1:19" s="1" customFormat="1" ht="15.75" customHeight="1" x14ac:dyDescent="0.2">
      <c r="A140" s="9"/>
      <c r="B140" s="1100" t="s">
        <v>52</v>
      </c>
      <c r="C140" s="1101"/>
      <c r="D140" s="1101"/>
      <c r="E140" s="1101"/>
      <c r="F140" s="1101"/>
      <c r="G140" s="488">
        <f>SUMIF(F15:F119,"es",G15:G119)</f>
        <v>871.1</v>
      </c>
      <c r="H140" s="171">
        <f>SUMIF(F15:F119,"es",H15:H119)</f>
        <v>3400</v>
      </c>
      <c r="I140" s="165">
        <f>SUMIF(F15:F119,"es",I15:I119)</f>
        <v>4117.3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">
      <c r="A141" s="10"/>
      <c r="B141" s="1113" t="s">
        <v>51</v>
      </c>
      <c r="C141" s="1118"/>
      <c r="D141" s="1118"/>
      <c r="E141" s="1118"/>
      <c r="F141" s="1118"/>
      <c r="G141" s="454">
        <f>SUMIF(F15:F119,"PSDF",G15:G119)</f>
        <v>460.7</v>
      </c>
      <c r="H141" s="173">
        <f>SUMIF(F15:F119,"PSDF",H15:H119)</f>
        <v>509</v>
      </c>
      <c r="I141" s="167">
        <f>SUMIF(F15:F119,"PSDF",I15:I119)</f>
        <v>539.4</v>
      </c>
      <c r="J141" s="11"/>
      <c r="K141" s="68"/>
      <c r="L141" s="68"/>
      <c r="M141" s="68"/>
      <c r="N141" s="12"/>
      <c r="O141" s="12"/>
      <c r="P141" s="12"/>
      <c r="Q141" s="12"/>
      <c r="R141" s="12"/>
      <c r="S141" s="12"/>
    </row>
    <row r="142" spans="1:19" s="1" customFormat="1" ht="15.75" customHeight="1" x14ac:dyDescent="0.2">
      <c r="A142" s="10"/>
      <c r="B142" s="1113" t="s">
        <v>74</v>
      </c>
      <c r="C142" s="1114"/>
      <c r="D142" s="1114"/>
      <c r="E142" s="1114"/>
      <c r="F142" s="1114"/>
      <c r="G142" s="454">
        <f>SUMIF(F15:F119,"lrvb",G15:G119)</f>
        <v>0.3</v>
      </c>
      <c r="H142" s="173">
        <f>SUMIF(F15:F119,"lrvb",H15:H119)</f>
        <v>0</v>
      </c>
      <c r="I142" s="167">
        <f>SUMIF(F15:F119,"lrvb",I15:I119)</f>
        <v>0</v>
      </c>
      <c r="J142" s="11"/>
      <c r="K142" s="68"/>
      <c r="L142" s="68"/>
      <c r="M142" s="68"/>
      <c r="N142" s="12"/>
      <c r="O142" s="12"/>
      <c r="P142" s="12"/>
      <c r="Q142" s="12"/>
      <c r="R142" s="12"/>
      <c r="S142" s="12"/>
    </row>
    <row r="143" spans="1:19" s="1" customFormat="1" ht="15.75" customHeight="1" x14ac:dyDescent="0.2">
      <c r="A143" s="9"/>
      <c r="B143" s="1104" t="s">
        <v>53</v>
      </c>
      <c r="C143" s="1105"/>
      <c r="D143" s="1105"/>
      <c r="E143" s="1105"/>
      <c r="F143" s="1106"/>
      <c r="G143" s="488">
        <f>SUMIF(F15:F119,"kt",G15:G119)</f>
        <v>1867.5</v>
      </c>
      <c r="H143" s="171">
        <f>SUMIF(F15:F119,"kt",H15:H119)</f>
        <v>481.1</v>
      </c>
      <c r="I143" s="165">
        <f>SUMIF(F15:F119,"kt",I15:I119)</f>
        <v>0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15.75" customHeight="1" thickBot="1" x14ac:dyDescent="0.25">
      <c r="A144" s="13"/>
      <c r="B144" s="1098" t="s">
        <v>54</v>
      </c>
      <c r="C144" s="1099"/>
      <c r="D144" s="1099"/>
      <c r="E144" s="1099"/>
      <c r="F144" s="1099"/>
      <c r="G144" s="496">
        <f>G139+G128</f>
        <v>9968</v>
      </c>
      <c r="H144" s="174">
        <f>H139+H128</f>
        <v>10697.5</v>
      </c>
      <c r="I144" s="168">
        <f>I139+I128</f>
        <v>8608.5</v>
      </c>
      <c r="J144" s="58"/>
      <c r="K144" s="58"/>
      <c r="L144" s="58"/>
      <c r="M144" s="58"/>
      <c r="N144" s="12"/>
      <c r="O144" s="12"/>
      <c r="P144" s="12"/>
      <c r="Q144" s="12"/>
      <c r="R144" s="12"/>
      <c r="S144" s="12"/>
    </row>
    <row r="145" spans="1:13" x14ac:dyDescent="0.25">
      <c r="A145" s="14"/>
      <c r="B145" s="15"/>
      <c r="C145" s="15"/>
      <c r="D145" s="15"/>
      <c r="E145" s="31"/>
      <c r="F145" s="16"/>
      <c r="G145" s="16" t="s">
        <v>243</v>
      </c>
      <c r="H145" s="16"/>
      <c r="I145" s="16"/>
      <c r="J145" s="9"/>
      <c r="K145" s="87"/>
      <c r="L145" s="87"/>
      <c r="M145" s="87"/>
    </row>
    <row r="146" spans="1:13" x14ac:dyDescent="0.25">
      <c r="A146" s="9"/>
      <c r="B146" s="9"/>
      <c r="C146" s="9"/>
      <c r="D146" s="17"/>
      <c r="E146" s="87"/>
      <c r="F146" s="67"/>
      <c r="G146" s="281" t="s">
        <v>242</v>
      </c>
      <c r="H146" s="281"/>
      <c r="I146" s="281"/>
      <c r="J146" s="108"/>
      <c r="K146" s="40"/>
      <c r="L146" s="40"/>
      <c r="M146" s="40"/>
    </row>
    <row r="147" spans="1:13" x14ac:dyDescent="0.25">
      <c r="F147" s="91"/>
      <c r="G147" s="91"/>
      <c r="H147" s="91"/>
      <c r="I147" s="91"/>
      <c r="J147" s="92"/>
      <c r="K147" s="141"/>
      <c r="L147" s="141"/>
      <c r="M147" s="141"/>
    </row>
    <row r="148" spans="1:13" x14ac:dyDescent="0.25">
      <c r="F148" s="93"/>
      <c r="G148" s="93"/>
      <c r="H148" s="93"/>
      <c r="I148" s="93"/>
      <c r="J148" s="97"/>
      <c r="K148" s="141"/>
      <c r="L148" s="141"/>
      <c r="M148" s="141"/>
    </row>
  </sheetData>
  <mergeCells count="152">
    <mergeCell ref="J1:M1"/>
    <mergeCell ref="F117:F118"/>
    <mergeCell ref="J87:M87"/>
    <mergeCell ref="K117:K119"/>
    <mergeCell ref="L117:L119"/>
    <mergeCell ref="G117:G118"/>
    <mergeCell ref="H117:H118"/>
    <mergeCell ref="I117:I118"/>
    <mergeCell ref="I98:I99"/>
    <mergeCell ref="J97:J98"/>
    <mergeCell ref="G98:G99"/>
    <mergeCell ref="H98:H99"/>
    <mergeCell ref="C54:F54"/>
    <mergeCell ref="C52:C53"/>
    <mergeCell ref="D77:D78"/>
    <mergeCell ref="D84:D86"/>
    <mergeCell ref="D70:D73"/>
    <mergeCell ref="C87:F87"/>
    <mergeCell ref="D64:D66"/>
    <mergeCell ref="D56:D58"/>
    <mergeCell ref="D67:D69"/>
    <mergeCell ref="D81:D83"/>
    <mergeCell ref="D74:D75"/>
    <mergeCell ref="B126:F126"/>
    <mergeCell ref="B130:F130"/>
    <mergeCell ref="B129:F129"/>
    <mergeCell ref="B143:F143"/>
    <mergeCell ref="B124:I124"/>
    <mergeCell ref="B100:B102"/>
    <mergeCell ref="C100:C102"/>
    <mergeCell ref="D100:D102"/>
    <mergeCell ref="D115:D116"/>
    <mergeCell ref="B123:F123"/>
    <mergeCell ref="D117:D119"/>
    <mergeCell ref="D109:D111"/>
    <mergeCell ref="D112:D114"/>
    <mergeCell ref="D106:D108"/>
    <mergeCell ref="B144:F144"/>
    <mergeCell ref="B131:F131"/>
    <mergeCell ref="B135:F135"/>
    <mergeCell ref="B137:F137"/>
    <mergeCell ref="B132:F132"/>
    <mergeCell ref="B127:F127"/>
    <mergeCell ref="B128:F128"/>
    <mergeCell ref="B133:F133"/>
    <mergeCell ref="B134:F134"/>
    <mergeCell ref="B142:F142"/>
    <mergeCell ref="B139:F139"/>
    <mergeCell ref="B140:F140"/>
    <mergeCell ref="B141:F141"/>
    <mergeCell ref="B138:F138"/>
    <mergeCell ref="B136:F136"/>
    <mergeCell ref="B97:B99"/>
    <mergeCell ref="C97:C99"/>
    <mergeCell ref="D8:D10"/>
    <mergeCell ref="A100:A102"/>
    <mergeCell ref="B122:F122"/>
    <mergeCell ref="C121:F121"/>
    <mergeCell ref="A97:A99"/>
    <mergeCell ref="D94:D96"/>
    <mergeCell ref="D97:D99"/>
    <mergeCell ref="C88:M88"/>
    <mergeCell ref="J122:M122"/>
    <mergeCell ref="L84:L86"/>
    <mergeCell ref="F59:F62"/>
    <mergeCell ref="F81:F82"/>
    <mergeCell ref="M84:M86"/>
    <mergeCell ref="J121:M121"/>
    <mergeCell ref="D103:D105"/>
    <mergeCell ref="K84:K86"/>
    <mergeCell ref="J84:J86"/>
    <mergeCell ref="J115:J116"/>
    <mergeCell ref="J59:J61"/>
    <mergeCell ref="K59:K61"/>
    <mergeCell ref="C49:C51"/>
    <mergeCell ref="E8:E10"/>
    <mergeCell ref="F8:F10"/>
    <mergeCell ref="J9:J10"/>
    <mergeCell ref="A8:A10"/>
    <mergeCell ref="B8:B10"/>
    <mergeCell ref="C8:C10"/>
    <mergeCell ref="J8:M8"/>
    <mergeCell ref="H8:H10"/>
    <mergeCell ref="I8:I10"/>
    <mergeCell ref="A4:M4"/>
    <mergeCell ref="A5:M5"/>
    <mergeCell ref="A6:M6"/>
    <mergeCell ref="E40:E41"/>
    <mergeCell ref="C40:C41"/>
    <mergeCell ref="D42:D45"/>
    <mergeCell ref="D36:D39"/>
    <mergeCell ref="D49:D51"/>
    <mergeCell ref="D27:D28"/>
    <mergeCell ref="C15:C23"/>
    <mergeCell ref="C24:C26"/>
    <mergeCell ref="D40:D41"/>
    <mergeCell ref="D15:D17"/>
    <mergeCell ref="D22:D23"/>
    <mergeCell ref="C36:C39"/>
    <mergeCell ref="C46:C48"/>
    <mergeCell ref="D46:D48"/>
    <mergeCell ref="D24:D26"/>
    <mergeCell ref="A15:A23"/>
    <mergeCell ref="B15:B23"/>
    <mergeCell ref="A7:M7"/>
    <mergeCell ref="K9:M9"/>
    <mergeCell ref="A11:M11"/>
    <mergeCell ref="A12:M12"/>
    <mergeCell ref="J123:M123"/>
    <mergeCell ref="K52:K53"/>
    <mergeCell ref="L52:L53"/>
    <mergeCell ref="L115:L116"/>
    <mergeCell ref="J62:J63"/>
    <mergeCell ref="J77:J78"/>
    <mergeCell ref="J117:J119"/>
    <mergeCell ref="M52:M53"/>
    <mergeCell ref="J109:J111"/>
    <mergeCell ref="J81:J83"/>
    <mergeCell ref="J112:J113"/>
    <mergeCell ref="J74:J75"/>
    <mergeCell ref="J70:J71"/>
    <mergeCell ref="J65:J66"/>
    <mergeCell ref="K74:K75"/>
    <mergeCell ref="J52:J53"/>
    <mergeCell ref="J57:J58"/>
    <mergeCell ref="M68:M69"/>
    <mergeCell ref="J54:M54"/>
    <mergeCell ref="L65:L66"/>
    <mergeCell ref="D89:D90"/>
    <mergeCell ref="J24:J26"/>
    <mergeCell ref="J36:J39"/>
    <mergeCell ref="J40:J41"/>
    <mergeCell ref="G8:G10"/>
    <mergeCell ref="J29:J30"/>
    <mergeCell ref="B13:M13"/>
    <mergeCell ref="C14:M14"/>
    <mergeCell ref="M65:M66"/>
    <mergeCell ref="E52:E53"/>
    <mergeCell ref="D52:D53"/>
    <mergeCell ref="C55:M55"/>
    <mergeCell ref="J15:J23"/>
    <mergeCell ref="L68:L69"/>
    <mergeCell ref="K65:K66"/>
    <mergeCell ref="K68:K69"/>
    <mergeCell ref="J49:J51"/>
    <mergeCell ref="J68:J69"/>
    <mergeCell ref="L74:L75"/>
    <mergeCell ref="M74:M75"/>
    <mergeCell ref="J34:J35"/>
    <mergeCell ref="L59:L61"/>
    <mergeCell ref="M59:M61"/>
    <mergeCell ref="J27:J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1" max="16" man="1"/>
    <brk id="83" max="16" man="1"/>
    <brk id="12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201" t="s">
        <v>238</v>
      </c>
      <c r="N1" s="1201"/>
      <c r="O1" s="1201"/>
      <c r="P1" s="1201"/>
      <c r="Q1" s="1201"/>
    </row>
    <row r="2" spans="1:23" ht="15.75" customHeight="1" x14ac:dyDescent="0.25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">
      <c r="A3" s="990" t="s">
        <v>240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0"/>
      <c r="N3" s="990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991" t="s">
        <v>160</v>
      </c>
      <c r="B4" s="991"/>
      <c r="C4" s="991"/>
      <c r="D4" s="991"/>
      <c r="E4" s="991"/>
      <c r="F4" s="991"/>
      <c r="G4" s="991"/>
      <c r="H4" s="991"/>
      <c r="I4" s="991"/>
      <c r="J4" s="991"/>
      <c r="K4" s="991"/>
      <c r="L4" s="991"/>
      <c r="M4" s="991"/>
      <c r="N4" s="991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992" t="s">
        <v>0</v>
      </c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016" t="s">
        <v>1</v>
      </c>
      <c r="B6" s="1016"/>
      <c r="C6" s="1016"/>
      <c r="D6" s="1016"/>
      <c r="E6" s="1016"/>
      <c r="F6" s="1016"/>
      <c r="G6" s="1016"/>
      <c r="H6" s="1016"/>
      <c r="I6" s="1016"/>
      <c r="J6" s="1016"/>
      <c r="K6" s="1016"/>
      <c r="L6" s="1016"/>
      <c r="M6" s="1016"/>
      <c r="N6" s="1016"/>
      <c r="O6" s="1016"/>
      <c r="P6" s="1016"/>
      <c r="Q6" s="1016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034" t="s">
        <v>174</v>
      </c>
      <c r="B7" s="1037" t="s">
        <v>2</v>
      </c>
      <c r="C7" s="1037" t="s">
        <v>3</v>
      </c>
      <c r="D7" s="1037" t="s">
        <v>90</v>
      </c>
      <c r="E7" s="1053" t="s">
        <v>4</v>
      </c>
      <c r="F7" s="1026" t="s">
        <v>175</v>
      </c>
      <c r="G7" s="1202" t="s">
        <v>176</v>
      </c>
      <c r="H7" s="1029" t="s">
        <v>5</v>
      </c>
      <c r="I7" s="1046" t="s">
        <v>177</v>
      </c>
      <c r="J7" s="911" t="s">
        <v>178</v>
      </c>
      <c r="K7" s="1043" t="s">
        <v>229</v>
      </c>
      <c r="L7" s="1046" t="s">
        <v>179</v>
      </c>
      <c r="M7" s="1040" t="s">
        <v>168</v>
      </c>
      <c r="N7" s="1041"/>
      <c r="O7" s="1041"/>
      <c r="P7" s="1041"/>
      <c r="Q7" s="1042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035"/>
      <c r="B8" s="1038"/>
      <c r="C8" s="1038"/>
      <c r="D8" s="1038"/>
      <c r="E8" s="1054"/>
      <c r="F8" s="1027"/>
      <c r="G8" s="1203"/>
      <c r="H8" s="1030"/>
      <c r="I8" s="1047"/>
      <c r="J8" s="912"/>
      <c r="K8" s="1044"/>
      <c r="L8" s="1047"/>
      <c r="M8" s="1032" t="s">
        <v>4</v>
      </c>
      <c r="N8" s="1029" t="s">
        <v>180</v>
      </c>
      <c r="O8" s="1017" t="s">
        <v>169</v>
      </c>
      <c r="P8" s="1018"/>
      <c r="Q8" s="1019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036"/>
      <c r="B9" s="1039"/>
      <c r="C9" s="1039"/>
      <c r="D9" s="1039"/>
      <c r="E9" s="1055"/>
      <c r="F9" s="1028"/>
      <c r="G9" s="1204"/>
      <c r="H9" s="1031"/>
      <c r="I9" s="1048"/>
      <c r="J9" s="913"/>
      <c r="K9" s="1045"/>
      <c r="L9" s="1048"/>
      <c r="M9" s="1033"/>
      <c r="N9" s="1031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020" t="s">
        <v>6</v>
      </c>
      <c r="B10" s="1021"/>
      <c r="C10" s="1021"/>
      <c r="D10" s="1021"/>
      <c r="E10" s="1021"/>
      <c r="F10" s="1021"/>
      <c r="G10" s="1021"/>
      <c r="H10" s="1021"/>
      <c r="I10" s="1021"/>
      <c r="J10" s="1021"/>
      <c r="K10" s="1021"/>
      <c r="L10" s="1021"/>
      <c r="M10" s="1021"/>
      <c r="N10" s="1021"/>
      <c r="O10" s="1021"/>
      <c r="P10" s="1021"/>
      <c r="Q10" s="1022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023" t="s">
        <v>140</v>
      </c>
      <c r="B11" s="1024"/>
      <c r="C11" s="1024"/>
      <c r="D11" s="1024"/>
      <c r="E11" s="1024"/>
      <c r="F11" s="1024"/>
      <c r="G11" s="1024"/>
      <c r="H11" s="1024"/>
      <c r="I11" s="1024"/>
      <c r="J11" s="1024"/>
      <c r="K11" s="1024"/>
      <c r="L11" s="1024"/>
      <c r="M11" s="1024"/>
      <c r="N11" s="1024"/>
      <c r="O11" s="1024"/>
      <c r="P11" s="1024"/>
      <c r="Q11" s="1025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916" t="s">
        <v>8</v>
      </c>
      <c r="C12" s="917"/>
      <c r="D12" s="917"/>
      <c r="E12" s="917"/>
      <c r="F12" s="917"/>
      <c r="G12" s="917"/>
      <c r="H12" s="917"/>
      <c r="I12" s="917"/>
      <c r="J12" s="917"/>
      <c r="K12" s="917"/>
      <c r="L12" s="917"/>
      <c r="M12" s="917"/>
      <c r="N12" s="917"/>
      <c r="O12" s="917"/>
      <c r="P12" s="917"/>
      <c r="Q12" s="918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1" t="s">
        <v>7</v>
      </c>
      <c r="B13" s="21" t="s">
        <v>7</v>
      </c>
      <c r="C13" s="919" t="s">
        <v>9</v>
      </c>
      <c r="D13" s="920"/>
      <c r="E13" s="920"/>
      <c r="F13" s="920"/>
      <c r="G13" s="920"/>
      <c r="H13" s="920"/>
      <c r="I13" s="920"/>
      <c r="J13" s="920"/>
      <c r="K13" s="920"/>
      <c r="L13" s="920"/>
      <c r="M13" s="920"/>
      <c r="N13" s="920"/>
      <c r="O13" s="920"/>
      <c r="P13" s="920"/>
      <c r="Q13" s="921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008" t="s">
        <v>7</v>
      </c>
      <c r="B14" s="1012" t="s">
        <v>7</v>
      </c>
      <c r="C14" s="1000" t="s">
        <v>7</v>
      </c>
      <c r="D14" s="62"/>
      <c r="E14" s="1004" t="s">
        <v>10</v>
      </c>
      <c r="F14" s="706" t="s">
        <v>95</v>
      </c>
      <c r="G14" s="1205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931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009"/>
      <c r="B15" s="1013"/>
      <c r="C15" s="1001"/>
      <c r="D15" s="62"/>
      <c r="E15" s="1004"/>
      <c r="F15" s="706" t="s">
        <v>190</v>
      </c>
      <c r="G15" s="1206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932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009"/>
      <c r="B16" s="1013"/>
      <c r="C16" s="1001"/>
      <c r="D16" s="62"/>
      <c r="E16" s="1004"/>
      <c r="F16" s="706" t="s">
        <v>201</v>
      </c>
      <c r="G16" s="1206"/>
      <c r="H16" s="243" t="s">
        <v>58</v>
      </c>
      <c r="I16" s="235">
        <v>44.4</v>
      </c>
      <c r="J16" s="40">
        <v>48.1</v>
      </c>
      <c r="K16" s="641"/>
      <c r="L16" s="40"/>
      <c r="M16" s="932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009"/>
      <c r="B17" s="1013"/>
      <c r="C17" s="1001"/>
      <c r="D17" s="62" t="s">
        <v>7</v>
      </c>
      <c r="E17" s="306" t="s">
        <v>14</v>
      </c>
      <c r="F17" s="548"/>
      <c r="G17" s="1206"/>
      <c r="H17" s="243"/>
      <c r="I17" s="235"/>
      <c r="J17" s="40"/>
      <c r="K17" s="641"/>
      <c r="L17" s="40"/>
      <c r="M17" s="932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010"/>
      <c r="B18" s="1014"/>
      <c r="C18" s="1002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932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010"/>
      <c r="B19" s="1014"/>
      <c r="C19" s="1002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932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010"/>
      <c r="B20" s="1014"/>
      <c r="C20" s="1002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932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010"/>
      <c r="B21" s="1014"/>
      <c r="C21" s="1002"/>
      <c r="D21" s="62" t="s">
        <v>38</v>
      </c>
      <c r="E21" s="998" t="s">
        <v>19</v>
      </c>
      <c r="F21" s="548"/>
      <c r="G21" s="94"/>
      <c r="H21" s="395"/>
      <c r="I21" s="448"/>
      <c r="J21" s="214"/>
      <c r="K21" s="215"/>
      <c r="L21" s="448"/>
      <c r="M21" s="932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011"/>
      <c r="B22" s="1015"/>
      <c r="C22" s="1003"/>
      <c r="D22" s="62"/>
      <c r="E22" s="999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933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995" t="s">
        <v>21</v>
      </c>
      <c r="D23" s="61"/>
      <c r="E23" s="1005" t="s">
        <v>22</v>
      </c>
      <c r="F23" s="572" t="s">
        <v>190</v>
      </c>
      <c r="G23" s="1205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908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0"/>
      <c r="B24" s="712"/>
      <c r="C24" s="1001"/>
      <c r="D24" s="62"/>
      <c r="E24" s="1006"/>
      <c r="F24" s="573" t="s">
        <v>201</v>
      </c>
      <c r="G24" s="1206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908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996"/>
      <c r="D25" s="63"/>
      <c r="E25" s="1007"/>
      <c r="F25" s="571"/>
      <c r="G25" s="1206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909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997" t="s">
        <v>26</v>
      </c>
      <c r="F26" s="703" t="s">
        <v>95</v>
      </c>
      <c r="G26" s="1206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0"/>
      <c r="B27" s="39"/>
      <c r="C27" s="701"/>
      <c r="D27" s="62"/>
      <c r="E27" s="998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914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915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949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950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995" t="s">
        <v>28</v>
      </c>
      <c r="D38" s="61"/>
      <c r="E38" s="997" t="s">
        <v>83</v>
      </c>
      <c r="F38" s="703" t="s">
        <v>95</v>
      </c>
      <c r="G38" s="1205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910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0"/>
      <c r="B39" s="712"/>
      <c r="C39" s="1001"/>
      <c r="D39" s="62"/>
      <c r="E39" s="998"/>
      <c r="F39" s="706" t="s">
        <v>190</v>
      </c>
      <c r="G39" s="1206"/>
      <c r="H39" s="740" t="s">
        <v>12</v>
      </c>
      <c r="I39" s="379">
        <v>9.4</v>
      </c>
      <c r="J39" s="211">
        <v>9.6</v>
      </c>
      <c r="K39" s="452"/>
      <c r="L39" s="453"/>
      <c r="M39" s="908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0"/>
      <c r="B40" s="712"/>
      <c r="C40" s="1001"/>
      <c r="D40" s="62"/>
      <c r="E40" s="998"/>
      <c r="F40" s="548"/>
      <c r="G40" s="1206"/>
      <c r="H40" s="740" t="s">
        <v>23</v>
      </c>
      <c r="I40" s="230">
        <v>9.4</v>
      </c>
      <c r="J40" s="211">
        <v>9.6999999999999993</v>
      </c>
      <c r="K40" s="452"/>
      <c r="L40" s="453"/>
      <c r="M40" s="908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996"/>
      <c r="D41" s="63"/>
      <c r="E41" s="999"/>
      <c r="F41" s="549"/>
      <c r="G41" s="1206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909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995" t="s">
        <v>38</v>
      </c>
      <c r="D42" s="61"/>
      <c r="E42" s="997" t="s">
        <v>72</v>
      </c>
      <c r="F42" s="993" t="s">
        <v>190</v>
      </c>
      <c r="G42" s="1206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910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996"/>
      <c r="D43" s="63"/>
      <c r="E43" s="999"/>
      <c r="F43" s="994"/>
      <c r="G43" s="1206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908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995" t="s">
        <v>39</v>
      </c>
      <c r="D44" s="61"/>
      <c r="E44" s="997" t="s">
        <v>80</v>
      </c>
      <c r="F44" s="993" t="s">
        <v>95</v>
      </c>
      <c r="G44" s="1206"/>
      <c r="H44" s="395" t="s">
        <v>12</v>
      </c>
      <c r="I44" s="746">
        <v>1.1000000000000001</v>
      </c>
      <c r="J44" s="340"/>
      <c r="K44" s="221"/>
      <c r="L44" s="340"/>
      <c r="M44" s="956" t="s">
        <v>153</v>
      </c>
      <c r="N44" s="1198">
        <v>2</v>
      </c>
      <c r="O44" s="1190"/>
      <c r="P44" s="1192"/>
      <c r="Q44" s="1194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0"/>
      <c r="B45" s="712"/>
      <c r="C45" s="1001"/>
      <c r="D45" s="62"/>
      <c r="E45" s="998"/>
      <c r="F45" s="1208"/>
      <c r="G45" s="1206"/>
      <c r="H45" s="714" t="s">
        <v>75</v>
      </c>
      <c r="I45" s="744">
        <v>32.4</v>
      </c>
      <c r="J45" s="454"/>
      <c r="K45" s="173"/>
      <c r="L45" s="167"/>
      <c r="M45" s="1095"/>
      <c r="N45" s="1199"/>
      <c r="O45" s="1191"/>
      <c r="P45" s="1193"/>
      <c r="Q45" s="1195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0"/>
      <c r="B46" s="712"/>
      <c r="C46" s="1001"/>
      <c r="D46" s="62"/>
      <c r="E46" s="998"/>
      <c r="F46" s="1208"/>
      <c r="G46" s="1206"/>
      <c r="H46" s="252" t="s">
        <v>23</v>
      </c>
      <c r="I46" s="167">
        <v>4.8</v>
      </c>
      <c r="J46" s="454"/>
      <c r="K46" s="173"/>
      <c r="L46" s="167"/>
      <c r="M46" s="1095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996"/>
      <c r="D47" s="63"/>
      <c r="E47" s="999"/>
      <c r="F47" s="994"/>
      <c r="G47" s="1206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200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995" t="s">
        <v>11</v>
      </c>
      <c r="D48" s="61"/>
      <c r="E48" s="997" t="s">
        <v>85</v>
      </c>
      <c r="F48" s="993" t="s">
        <v>95</v>
      </c>
      <c r="G48" s="1206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0"/>
      <c r="B49" s="712"/>
      <c r="C49" s="1001"/>
      <c r="D49" s="62"/>
      <c r="E49" s="998"/>
      <c r="F49" s="1208"/>
      <c r="G49" s="1206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996"/>
      <c r="D50" s="63"/>
      <c r="E50" s="999"/>
      <c r="F50" s="994"/>
      <c r="G50" s="1207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0" t="s">
        <v>40</v>
      </c>
      <c r="D51" s="61"/>
      <c r="E51" s="997" t="s">
        <v>154</v>
      </c>
      <c r="F51" s="703" t="s">
        <v>95</v>
      </c>
      <c r="G51" s="1205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0"/>
      <c r="B52" s="712"/>
      <c r="C52" s="701"/>
      <c r="D52" s="62"/>
      <c r="E52" s="998"/>
      <c r="F52" s="706"/>
      <c r="G52" s="1206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0"/>
      <c r="B53" s="712"/>
      <c r="C53" s="701"/>
      <c r="D53" s="62"/>
      <c r="E53" s="998"/>
      <c r="F53" s="706" t="s">
        <v>190</v>
      </c>
      <c r="G53" s="1206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0"/>
      <c r="B54" s="712"/>
      <c r="C54" s="701"/>
      <c r="D54" s="62"/>
      <c r="E54" s="998"/>
      <c r="F54" s="706"/>
      <c r="G54" s="1206"/>
      <c r="H54" s="254"/>
      <c r="I54" s="382"/>
      <c r="J54" s="458"/>
      <c r="K54" s="459"/>
      <c r="L54" s="460"/>
      <c r="M54" s="908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2"/>
      <c r="D55" s="63"/>
      <c r="E55" s="999"/>
      <c r="F55" s="704"/>
      <c r="G55" s="1206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909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995" t="s">
        <v>41</v>
      </c>
      <c r="D56" s="61"/>
      <c r="E56" s="997" t="s">
        <v>105</v>
      </c>
      <c r="F56" s="703" t="s">
        <v>95</v>
      </c>
      <c r="G56" s="1205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940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0"/>
      <c r="B57" s="712"/>
      <c r="C57" s="1001"/>
      <c r="D57" s="62"/>
      <c r="E57" s="998"/>
      <c r="F57" s="706" t="s">
        <v>190</v>
      </c>
      <c r="G57" s="1206"/>
      <c r="H57" s="252" t="s">
        <v>70</v>
      </c>
      <c r="I57" s="217">
        <v>1.7</v>
      </c>
      <c r="J57" s="454">
        <v>0.3</v>
      </c>
      <c r="K57" s="216"/>
      <c r="L57" s="217"/>
      <c r="M57" s="941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0"/>
      <c r="B58" s="712"/>
      <c r="C58" s="1001"/>
      <c r="D58" s="62"/>
      <c r="E58" s="998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995" t="s">
        <v>109</v>
      </c>
      <c r="D59" s="61"/>
      <c r="E59" s="997" t="s">
        <v>110</v>
      </c>
      <c r="F59" s="703" t="s">
        <v>95</v>
      </c>
      <c r="G59" s="1205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940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0"/>
      <c r="B60" s="712"/>
      <c r="C60" s="1001"/>
      <c r="D60" s="62"/>
      <c r="E60" s="998"/>
      <c r="F60" s="706" t="s">
        <v>190</v>
      </c>
      <c r="G60" s="1206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941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996"/>
      <c r="D61" s="63"/>
      <c r="E61" s="999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942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144" t="s">
        <v>124</v>
      </c>
      <c r="D62" s="945"/>
      <c r="E62" s="926" t="s">
        <v>214</v>
      </c>
      <c r="F62" s="924" t="s">
        <v>200</v>
      </c>
      <c r="G62" s="1205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940" t="s">
        <v>216</v>
      </c>
      <c r="N62" s="1210"/>
      <c r="O62" s="1196">
        <v>2</v>
      </c>
      <c r="P62" s="963">
        <v>2</v>
      </c>
      <c r="Q62" s="971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145"/>
      <c r="D63" s="1212"/>
      <c r="E63" s="927"/>
      <c r="F63" s="925"/>
      <c r="G63" s="1207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942"/>
      <c r="N63" s="1211"/>
      <c r="O63" s="1197"/>
      <c r="P63" s="964"/>
      <c r="Q63" s="972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141" t="s">
        <v>29</v>
      </c>
      <c r="D64" s="1142"/>
      <c r="E64" s="1142"/>
      <c r="F64" s="1142"/>
      <c r="G64" s="1142"/>
      <c r="H64" s="1143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986"/>
      <c r="N64" s="987"/>
      <c r="O64" s="987"/>
      <c r="P64" s="987"/>
      <c r="Q64" s="988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928" t="s">
        <v>30</v>
      </c>
      <c r="D65" s="929"/>
      <c r="E65" s="929"/>
      <c r="F65" s="929"/>
      <c r="G65" s="929"/>
      <c r="H65" s="929"/>
      <c r="I65" s="929"/>
      <c r="J65" s="929"/>
      <c r="K65" s="929"/>
      <c r="L65" s="929"/>
      <c r="M65" s="929"/>
      <c r="N65" s="929"/>
      <c r="O65" s="929"/>
      <c r="P65" s="929"/>
      <c r="Q65" s="930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998" t="s">
        <v>31</v>
      </c>
      <c r="F66" s="546" t="s">
        <v>95</v>
      </c>
      <c r="G66" s="1209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998"/>
      <c r="F67" s="546" t="s">
        <v>201</v>
      </c>
      <c r="G67" s="1209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998"/>
      <c r="F68" s="550"/>
      <c r="G68" s="1209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982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998"/>
      <c r="F69" s="546" t="s">
        <v>190</v>
      </c>
      <c r="G69" s="1209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983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7"/>
      <c r="F70" s="546"/>
      <c r="G70" s="1209"/>
      <c r="H70" s="1075" t="s">
        <v>60</v>
      </c>
      <c r="I70" s="1213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7"/>
      <c r="F71" s="314"/>
      <c r="G71" s="1209"/>
      <c r="H71" s="1076"/>
      <c r="I71" s="1214"/>
      <c r="J71" s="340"/>
      <c r="K71" s="221"/>
      <c r="L71" s="340"/>
      <c r="M71" s="914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7"/>
      <c r="F72" s="314"/>
      <c r="G72" s="1209"/>
      <c r="H72" s="1076"/>
      <c r="I72" s="1214"/>
      <c r="J72" s="340"/>
      <c r="K72" s="221"/>
      <c r="L72" s="340"/>
      <c r="M72" s="915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077"/>
      <c r="I73" s="1215"/>
      <c r="J73" s="466"/>
      <c r="K73" s="467"/>
      <c r="L73" s="746"/>
      <c r="M73" s="908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909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997" t="s">
        <v>56</v>
      </c>
      <c r="F75" s="717" t="s">
        <v>201</v>
      </c>
      <c r="G75" s="1216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998"/>
      <c r="F76" s="546" t="s">
        <v>190</v>
      </c>
      <c r="G76" s="1209"/>
      <c r="H76" s="588"/>
      <c r="I76" s="224"/>
      <c r="J76" s="340"/>
      <c r="K76" s="221"/>
      <c r="L76" s="340"/>
      <c r="M76" s="975" t="s">
        <v>87</v>
      </c>
      <c r="N76" s="1188" t="s">
        <v>121</v>
      </c>
      <c r="O76" s="936" t="s">
        <v>122</v>
      </c>
      <c r="P76" s="951"/>
      <c r="Q76" s="922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999"/>
      <c r="F77" s="546"/>
      <c r="G77" s="1219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976"/>
      <c r="N77" s="1189"/>
      <c r="O77" s="937"/>
      <c r="P77" s="989"/>
      <c r="Q77" s="923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997" t="s">
        <v>62</v>
      </c>
      <c r="F78" s="318" t="s">
        <v>190</v>
      </c>
      <c r="G78" s="1216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998"/>
      <c r="F79" s="319"/>
      <c r="G79" s="1209"/>
      <c r="H79" s="243"/>
      <c r="I79" s="230"/>
      <c r="J79" s="199"/>
      <c r="K79" s="198"/>
      <c r="L79" s="199"/>
      <c r="M79" s="943" t="s">
        <v>208</v>
      </c>
      <c r="N79" s="1217">
        <v>1</v>
      </c>
      <c r="O79" s="938">
        <v>1</v>
      </c>
      <c r="P79" s="934">
        <v>1</v>
      </c>
      <c r="Q79" s="984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999"/>
      <c r="F80" s="575"/>
      <c r="G80" s="1209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944"/>
      <c r="N80" s="1218"/>
      <c r="O80" s="939"/>
      <c r="P80" s="935"/>
      <c r="Q80" s="985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997" t="s">
        <v>79</v>
      </c>
      <c r="F81" s="318" t="s">
        <v>190</v>
      </c>
      <c r="G81" s="1216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979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998"/>
      <c r="F82" s="574"/>
      <c r="G82" s="1209"/>
      <c r="H82" s="243"/>
      <c r="I82" s="230"/>
      <c r="J82" s="199"/>
      <c r="K82" s="198"/>
      <c r="L82" s="199"/>
      <c r="M82" s="943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998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999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149" t="s">
        <v>78</v>
      </c>
      <c r="F85" s="318" t="s">
        <v>190</v>
      </c>
      <c r="G85" s="1216" t="s">
        <v>100</v>
      </c>
      <c r="H85" s="388"/>
      <c r="I85" s="230"/>
      <c r="J85" s="199"/>
      <c r="K85" s="198"/>
      <c r="L85" s="199"/>
      <c r="M85" s="977"/>
      <c r="N85" s="422"/>
      <c r="O85" s="980"/>
      <c r="P85" s="945"/>
      <c r="Q85" s="947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150"/>
      <c r="F86" s="319" t="s">
        <v>201</v>
      </c>
      <c r="G86" s="1209"/>
      <c r="H86" s="243"/>
      <c r="I86" s="230"/>
      <c r="J86" s="199"/>
      <c r="K86" s="198"/>
      <c r="L86" s="199"/>
      <c r="M86" s="978"/>
      <c r="N86" s="358"/>
      <c r="O86" s="981"/>
      <c r="P86" s="946"/>
      <c r="Q86" s="948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209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0" t="s">
        <v>21</v>
      </c>
      <c r="E88" s="1128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967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999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968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216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147" t="s">
        <v>198</v>
      </c>
      <c r="F91" s="319" t="s">
        <v>190</v>
      </c>
      <c r="G91" s="1209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220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1" t="s">
        <v>21</v>
      </c>
      <c r="E93" s="1147" t="s">
        <v>199</v>
      </c>
      <c r="F93" s="319" t="s">
        <v>200</v>
      </c>
      <c r="G93" s="722"/>
      <c r="H93" s="1223" t="s">
        <v>12</v>
      </c>
      <c r="I93" s="235"/>
      <c r="J93" s="40">
        <v>100</v>
      </c>
      <c r="K93" s="641">
        <v>150.6</v>
      </c>
      <c r="L93" s="235">
        <v>150.6</v>
      </c>
      <c r="M93" s="974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1"/>
      <c r="E94" s="1148"/>
      <c r="F94" s="317"/>
      <c r="G94" s="722"/>
      <c r="H94" s="1224"/>
      <c r="I94" s="235"/>
      <c r="J94" s="40"/>
      <c r="K94" s="641"/>
      <c r="L94" s="235"/>
      <c r="M94" s="975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1"/>
      <c r="E95" s="927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976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997" t="s">
        <v>139</v>
      </c>
      <c r="F96" s="318" t="s">
        <v>95</v>
      </c>
      <c r="G96" s="1216" t="s">
        <v>100</v>
      </c>
      <c r="H96" s="247" t="s">
        <v>12</v>
      </c>
      <c r="I96" s="619">
        <v>15</v>
      </c>
      <c r="J96" s="155"/>
      <c r="K96" s="620"/>
      <c r="L96" s="619"/>
      <c r="M96" s="1092" t="s">
        <v>157</v>
      </c>
      <c r="N96" s="977">
        <v>1</v>
      </c>
      <c r="O96" s="1089">
        <v>1</v>
      </c>
      <c r="P96" s="1072"/>
      <c r="Q96" s="1080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998"/>
      <c r="F97" s="319"/>
      <c r="G97" s="1209"/>
      <c r="H97" s="714" t="s">
        <v>66</v>
      </c>
      <c r="I97" s="382"/>
      <c r="J97" s="458">
        <v>15</v>
      </c>
      <c r="K97" s="459"/>
      <c r="L97" s="460"/>
      <c r="M97" s="975"/>
      <c r="N97" s="1221"/>
      <c r="O97" s="1090"/>
      <c r="P97" s="1073"/>
      <c r="Q97" s="1081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998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976"/>
      <c r="N98" s="1222"/>
      <c r="O98" s="1091"/>
      <c r="P98" s="1074"/>
      <c r="Q98" s="1082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926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4"/>
      <c r="E100" s="927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997" t="s">
        <v>162</v>
      </c>
      <c r="F103" s="318"/>
      <c r="G103" s="1216" t="s">
        <v>234</v>
      </c>
      <c r="H103" s="671"/>
      <c r="I103" s="237"/>
      <c r="J103" s="475"/>
      <c r="K103" s="206"/>
      <c r="L103" s="377"/>
      <c r="M103" s="1155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999"/>
      <c r="F104" s="316"/>
      <c r="G104" s="1219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968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7"/>
      <c r="E105" s="1234" t="s">
        <v>220</v>
      </c>
      <c r="F105" s="1235"/>
      <c r="G105" s="1216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092" t="s">
        <v>222</v>
      </c>
      <c r="N105" s="688">
        <v>3</v>
      </c>
      <c r="O105" s="1173"/>
      <c r="P105" s="1072"/>
      <c r="Q105" s="1175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29"/>
      <c r="E106" s="1231"/>
      <c r="F106" s="1233"/>
      <c r="G106" s="1219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976"/>
      <c r="N106" s="725"/>
      <c r="O106" s="1174"/>
      <c r="P106" s="1074"/>
      <c r="Q106" s="1176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28"/>
      <c r="E107" s="1230" t="s">
        <v>221</v>
      </c>
      <c r="F107" s="1232"/>
      <c r="G107" s="1209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092" t="s">
        <v>172</v>
      </c>
      <c r="N107" s="724">
        <v>1</v>
      </c>
      <c r="O107" s="1177"/>
      <c r="P107" s="1073"/>
      <c r="Q107" s="1178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29"/>
      <c r="E108" s="1231"/>
      <c r="F108" s="1233"/>
      <c r="G108" s="1219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976"/>
      <c r="N108" s="725"/>
      <c r="O108" s="1174"/>
      <c r="P108" s="1074"/>
      <c r="Q108" s="1176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146" t="s">
        <v>29</v>
      </c>
      <c r="D109" s="1061"/>
      <c r="E109" s="1061"/>
      <c r="F109" s="1061"/>
      <c r="G109" s="1061"/>
      <c r="H109" s="1061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131"/>
      <c r="N109" s="1132"/>
      <c r="O109" s="1132"/>
      <c r="P109" s="1132"/>
      <c r="Q109" s="1133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066" t="s">
        <v>35</v>
      </c>
      <c r="D110" s="1067"/>
      <c r="E110" s="1067"/>
      <c r="F110" s="1067"/>
      <c r="G110" s="1067"/>
      <c r="H110" s="1067"/>
      <c r="I110" s="1067"/>
      <c r="J110" s="1067"/>
      <c r="K110" s="1067"/>
      <c r="L110" s="1067"/>
      <c r="M110" s="1067"/>
      <c r="N110" s="1067"/>
      <c r="O110" s="1067"/>
      <c r="P110" s="1067"/>
      <c r="Q110" s="1068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49"/>
      <c r="B112" s="747"/>
      <c r="C112" s="748"/>
      <c r="D112" s="1225" t="s">
        <v>7</v>
      </c>
      <c r="E112" s="1062" t="s">
        <v>134</v>
      </c>
      <c r="F112" s="321" t="s">
        <v>36</v>
      </c>
      <c r="G112" s="1229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49"/>
      <c r="B113" s="747"/>
      <c r="C113" s="748"/>
      <c r="D113" s="1226"/>
      <c r="E113" s="1063"/>
      <c r="F113" s="553" t="s">
        <v>95</v>
      </c>
      <c r="G113" s="1206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056"/>
      <c r="B114" s="1049"/>
      <c r="C114" s="1051"/>
      <c r="D114" s="1226"/>
      <c r="E114" s="1063"/>
      <c r="F114" s="553" t="s">
        <v>201</v>
      </c>
      <c r="G114" s="1206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236"/>
      <c r="B115" s="1237"/>
      <c r="C115" s="1238"/>
      <c r="D115" s="1227"/>
      <c r="E115" s="1228"/>
      <c r="F115" s="322"/>
      <c r="G115" s="1207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056"/>
      <c r="B116" s="1049"/>
      <c r="C116" s="1051"/>
      <c r="D116" s="1239" t="s">
        <v>21</v>
      </c>
      <c r="E116" s="1242" t="s">
        <v>135</v>
      </c>
      <c r="F116" s="321" t="s">
        <v>36</v>
      </c>
      <c r="G116" s="1205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179" t="s">
        <v>161</v>
      </c>
      <c r="N116" s="1181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057"/>
      <c r="B117" s="1050"/>
      <c r="C117" s="1052"/>
      <c r="D117" s="1226"/>
      <c r="E117" s="1065"/>
      <c r="F117" s="321" t="s">
        <v>95</v>
      </c>
      <c r="G117" s="1206"/>
      <c r="H117" s="260" t="s">
        <v>12</v>
      </c>
      <c r="I117" s="401"/>
      <c r="J117" s="1153">
        <v>54.1</v>
      </c>
      <c r="K117" s="1183"/>
      <c r="L117" s="1184"/>
      <c r="M117" s="1180"/>
      <c r="N117" s="1182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057"/>
      <c r="B118" s="1050"/>
      <c r="C118" s="1052"/>
      <c r="D118" s="1226"/>
      <c r="E118" s="1065"/>
      <c r="F118" s="553" t="s">
        <v>201</v>
      </c>
      <c r="G118" s="1206"/>
      <c r="H118" s="260"/>
      <c r="I118" s="401"/>
      <c r="J118" s="1154"/>
      <c r="K118" s="1163"/>
      <c r="L118" s="1185"/>
      <c r="M118" s="1186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236"/>
      <c r="B119" s="1237"/>
      <c r="C119" s="1238"/>
      <c r="D119" s="1227"/>
      <c r="E119" s="1243"/>
      <c r="F119" s="323"/>
      <c r="G119" s="1207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187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056"/>
      <c r="B120" s="1049"/>
      <c r="C120" s="1051"/>
      <c r="D120" s="1239" t="s">
        <v>25</v>
      </c>
      <c r="E120" s="1240" t="s">
        <v>136</v>
      </c>
      <c r="F120" s="568" t="s">
        <v>95</v>
      </c>
      <c r="G120" s="1205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057"/>
      <c r="B121" s="1050"/>
      <c r="C121" s="1052"/>
      <c r="D121" s="1226"/>
      <c r="E121" s="1065"/>
      <c r="F121" s="734"/>
      <c r="G121" s="1206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057"/>
      <c r="B122" s="1050"/>
      <c r="C122" s="1052"/>
      <c r="D122" s="1226"/>
      <c r="E122" s="1065"/>
      <c r="F122" s="546" t="s">
        <v>36</v>
      </c>
      <c r="G122" s="1206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236"/>
      <c r="B123" s="1237"/>
      <c r="C123" s="1238"/>
      <c r="D123" s="1227"/>
      <c r="E123" s="1241"/>
      <c r="F123" s="718" t="s">
        <v>201</v>
      </c>
      <c r="G123" s="1207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056"/>
      <c r="B124" s="1049"/>
      <c r="C124" s="1051"/>
      <c r="D124" s="1239" t="s">
        <v>28</v>
      </c>
      <c r="E124" s="1240" t="s">
        <v>137</v>
      </c>
      <c r="F124" s="1245" t="s">
        <v>36</v>
      </c>
      <c r="G124" s="1205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057"/>
      <c r="B125" s="1050"/>
      <c r="C125" s="1052"/>
      <c r="D125" s="1226"/>
      <c r="E125" s="1065"/>
      <c r="F125" s="1246"/>
      <c r="G125" s="1206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236"/>
      <c r="B126" s="1237"/>
      <c r="C126" s="1238"/>
      <c r="D126" s="1227"/>
      <c r="E126" s="1241"/>
      <c r="F126" s="1247"/>
      <c r="G126" s="1207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49"/>
      <c r="B127" s="747"/>
      <c r="C127" s="98"/>
      <c r="D127" s="532" t="s">
        <v>38</v>
      </c>
      <c r="E127" s="906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151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49"/>
      <c r="B128" s="747"/>
      <c r="C128" s="98"/>
      <c r="D128" s="535"/>
      <c r="E128" s="1087"/>
      <c r="F128" s="734" t="s">
        <v>200</v>
      </c>
      <c r="G128" s="699"/>
      <c r="H128" s="663"/>
      <c r="I128" s="664"/>
      <c r="J128" s="665"/>
      <c r="K128" s="666"/>
      <c r="L128" s="667"/>
      <c r="M128" s="1152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49"/>
      <c r="B131" s="747"/>
      <c r="C131" s="98"/>
      <c r="D131" s="532" t="s">
        <v>39</v>
      </c>
      <c r="E131" s="906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49"/>
      <c r="B132" s="747"/>
      <c r="C132" s="98"/>
      <c r="D132" s="535"/>
      <c r="E132" s="1087"/>
      <c r="F132" s="734" t="s">
        <v>200</v>
      </c>
      <c r="G132" s="1206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49"/>
      <c r="B133" s="747"/>
      <c r="C133" s="98"/>
      <c r="D133" s="537"/>
      <c r="E133" s="1244"/>
      <c r="F133" s="630" t="s">
        <v>201</v>
      </c>
      <c r="G133" s="1207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49"/>
      <c r="B134" s="747"/>
      <c r="C134" s="748"/>
      <c r="D134" s="728" t="s">
        <v>11</v>
      </c>
      <c r="E134" s="1065" t="s">
        <v>141</v>
      </c>
      <c r="F134" s="734" t="s">
        <v>36</v>
      </c>
      <c r="G134" s="1209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970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49"/>
      <c r="B135" s="747"/>
      <c r="C135" s="748"/>
      <c r="D135" s="728"/>
      <c r="E135" s="1065"/>
      <c r="F135" s="734"/>
      <c r="G135" s="1209"/>
      <c r="H135" s="393" t="s">
        <v>37</v>
      </c>
      <c r="I135" s="407">
        <v>50</v>
      </c>
      <c r="J135" s="478"/>
      <c r="K135" s="479"/>
      <c r="L135" s="480"/>
      <c r="M135" s="970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49"/>
      <c r="B136" s="747"/>
      <c r="C136" s="748"/>
      <c r="D136" s="728"/>
      <c r="E136" s="1065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49"/>
      <c r="B137" s="747"/>
      <c r="C137" s="98"/>
      <c r="D137" s="532" t="s">
        <v>40</v>
      </c>
      <c r="E137" s="1242" t="s">
        <v>142</v>
      </c>
      <c r="F137" s="766" t="s">
        <v>36</v>
      </c>
      <c r="G137" s="1249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49"/>
      <c r="B138" s="747"/>
      <c r="C138" s="98"/>
      <c r="D138" s="535"/>
      <c r="E138" s="1065"/>
      <c r="F138" s="764" t="s">
        <v>95</v>
      </c>
      <c r="G138" s="1250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49"/>
      <c r="B139" s="747"/>
      <c r="C139" s="98"/>
      <c r="D139" s="537"/>
      <c r="E139" s="1243"/>
      <c r="F139" s="767" t="s">
        <v>190</v>
      </c>
      <c r="G139" s="1251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997" t="s">
        <v>128</v>
      </c>
      <c r="F140" s="766" t="s">
        <v>36</v>
      </c>
      <c r="G140" s="1216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155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998"/>
      <c r="F141" s="607" t="s">
        <v>201</v>
      </c>
      <c r="G141" s="1209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973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998"/>
      <c r="F142" s="324"/>
      <c r="G142" s="1209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973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999"/>
      <c r="F143" s="324"/>
      <c r="G143" s="1219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968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056"/>
      <c r="B144" s="1049"/>
      <c r="C144" s="1051"/>
      <c r="D144" s="1239" t="s">
        <v>109</v>
      </c>
      <c r="E144" s="1240" t="s">
        <v>143</v>
      </c>
      <c r="F144" s="1245" t="s">
        <v>36</v>
      </c>
      <c r="G144" s="1216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057"/>
      <c r="B145" s="1050"/>
      <c r="C145" s="1052"/>
      <c r="D145" s="1226"/>
      <c r="E145" s="1065"/>
      <c r="F145" s="1246"/>
      <c r="G145" s="1209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236"/>
      <c r="B146" s="1237"/>
      <c r="C146" s="1238"/>
      <c r="D146" s="1227"/>
      <c r="E146" s="1241"/>
      <c r="F146" s="1247"/>
      <c r="G146" s="1219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49"/>
      <c r="B147" s="747"/>
      <c r="C147" s="98"/>
      <c r="D147" s="727" t="s">
        <v>124</v>
      </c>
      <c r="E147" s="1248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151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49"/>
      <c r="B148" s="747"/>
      <c r="C148" s="98"/>
      <c r="D148" s="728"/>
      <c r="E148" s="1087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156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49"/>
      <c r="B149" s="747"/>
      <c r="C149" s="98"/>
      <c r="D149" s="729"/>
      <c r="E149" s="1244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157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49"/>
      <c r="B150" s="747"/>
      <c r="C150" s="748"/>
      <c r="D150" s="728" t="s">
        <v>186</v>
      </c>
      <c r="E150" s="1063" t="s">
        <v>158</v>
      </c>
      <c r="F150" s="734" t="s">
        <v>36</v>
      </c>
      <c r="G150" s="1216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151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49"/>
      <c r="B151" s="747"/>
      <c r="C151" s="748"/>
      <c r="D151" s="728"/>
      <c r="E151" s="1063"/>
      <c r="F151" s="734"/>
      <c r="G151" s="1209"/>
      <c r="H151" s="251" t="s">
        <v>37</v>
      </c>
      <c r="I151" s="410"/>
      <c r="J151" s="210">
        <v>1700</v>
      </c>
      <c r="K151" s="208"/>
      <c r="L151" s="209"/>
      <c r="M151" s="1156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49"/>
      <c r="B152" s="747"/>
      <c r="C152" s="748"/>
      <c r="D152" s="728"/>
      <c r="E152" s="1243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056"/>
      <c r="B153" s="1049"/>
      <c r="C153" s="1252"/>
      <c r="D153" s="1239" t="s">
        <v>43</v>
      </c>
      <c r="E153" s="1240" t="s">
        <v>113</v>
      </c>
      <c r="F153" s="1254" t="s">
        <v>36</v>
      </c>
      <c r="G153" s="1216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236"/>
      <c r="B154" s="1237"/>
      <c r="C154" s="1253"/>
      <c r="D154" s="1227"/>
      <c r="E154" s="1241"/>
      <c r="F154" s="1255"/>
      <c r="G154" s="1219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49"/>
      <c r="B155" s="747"/>
      <c r="C155" s="98"/>
      <c r="D155" s="728" t="s">
        <v>204</v>
      </c>
      <c r="E155" s="1248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49"/>
      <c r="B156" s="747"/>
      <c r="C156" s="98"/>
      <c r="D156" s="728"/>
      <c r="E156" s="1087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49"/>
      <c r="B157" s="747"/>
      <c r="C157" s="98"/>
      <c r="D157" s="728"/>
      <c r="E157" s="1244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49"/>
      <c r="B158" s="747"/>
      <c r="C158" s="98"/>
      <c r="D158" s="1239" t="s">
        <v>205</v>
      </c>
      <c r="E158" s="1242" t="s">
        <v>184</v>
      </c>
      <c r="F158" s="717" t="s">
        <v>36</v>
      </c>
      <c r="G158" s="1216" t="s">
        <v>108</v>
      </c>
      <c r="H158" s="513" t="s">
        <v>12</v>
      </c>
      <c r="I158" s="508"/>
      <c r="J158" s="193">
        <v>80</v>
      </c>
      <c r="K158" s="179"/>
      <c r="L158" s="162"/>
      <c r="M158" s="1171" t="s">
        <v>88</v>
      </c>
      <c r="N158" s="1158"/>
      <c r="O158" s="604">
        <v>100</v>
      </c>
      <c r="P158" s="1160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49"/>
      <c r="B159" s="747"/>
      <c r="C159" s="98"/>
      <c r="D159" s="1227"/>
      <c r="E159" s="1243"/>
      <c r="F159" s="718" t="s">
        <v>185</v>
      </c>
      <c r="G159" s="1219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172"/>
      <c r="N159" s="1159"/>
      <c r="O159" s="507"/>
      <c r="P159" s="1161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49"/>
      <c r="B160" s="747"/>
      <c r="C160" s="98"/>
      <c r="D160" s="1239" t="s">
        <v>217</v>
      </c>
      <c r="E160" s="1248" t="s">
        <v>144</v>
      </c>
      <c r="F160" s="717" t="s">
        <v>36</v>
      </c>
      <c r="G160" s="1216"/>
      <c r="H160" s="1256" t="s">
        <v>37</v>
      </c>
      <c r="I160" s="1258"/>
      <c r="J160" s="1260">
        <v>118.9</v>
      </c>
      <c r="K160" s="1162">
        <v>476.1</v>
      </c>
      <c r="L160" s="1164"/>
      <c r="M160" s="1151" t="s">
        <v>212</v>
      </c>
      <c r="N160" s="1158"/>
      <c r="O160" s="1167">
        <v>20</v>
      </c>
      <c r="P160" s="1169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49"/>
      <c r="B161" s="747"/>
      <c r="C161" s="98"/>
      <c r="D161" s="1226"/>
      <c r="E161" s="1087"/>
      <c r="F161" s="546" t="s">
        <v>201</v>
      </c>
      <c r="G161" s="1209"/>
      <c r="H161" s="1257"/>
      <c r="I161" s="1259"/>
      <c r="J161" s="1154"/>
      <c r="K161" s="1163"/>
      <c r="L161" s="1165"/>
      <c r="M161" s="1156"/>
      <c r="N161" s="1166"/>
      <c r="O161" s="1134"/>
      <c r="P161" s="1135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49"/>
      <c r="B162" s="747"/>
      <c r="C162" s="98"/>
      <c r="D162" s="1227"/>
      <c r="E162" s="1244"/>
      <c r="F162" s="718" t="s">
        <v>185</v>
      </c>
      <c r="G162" s="1219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157"/>
      <c r="N162" s="1159"/>
      <c r="O162" s="1168"/>
      <c r="P162" s="1170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060" t="s">
        <v>29</v>
      </c>
      <c r="D163" s="1061"/>
      <c r="E163" s="1061"/>
      <c r="F163" s="1061"/>
      <c r="G163" s="1061"/>
      <c r="H163" s="1061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083"/>
      <c r="N163" s="1084"/>
      <c r="O163" s="1084"/>
      <c r="P163" s="1084"/>
      <c r="Q163" s="1085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058" t="s">
        <v>42</v>
      </c>
      <c r="C164" s="1059"/>
      <c r="D164" s="1059"/>
      <c r="E164" s="1059"/>
      <c r="F164" s="1059"/>
      <c r="G164" s="1059"/>
      <c r="H164" s="1059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069"/>
      <c r="N164" s="1070"/>
      <c r="O164" s="1070"/>
      <c r="P164" s="1070"/>
      <c r="Q164" s="1071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125" t="s">
        <v>44</v>
      </c>
      <c r="C165" s="1126"/>
      <c r="D165" s="1126"/>
      <c r="E165" s="1126"/>
      <c r="F165" s="1126"/>
      <c r="G165" s="1126"/>
      <c r="H165" s="1126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958"/>
      <c r="N165" s="959"/>
      <c r="O165" s="959"/>
      <c r="P165" s="959"/>
      <c r="Q165" s="960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261" t="s">
        <v>225</v>
      </c>
      <c r="B166" s="1261"/>
      <c r="C166" s="1261"/>
      <c r="D166" s="1261"/>
      <c r="E166" s="1261"/>
      <c r="F166" s="1261"/>
      <c r="G166" s="1261"/>
      <c r="H166" s="1261"/>
      <c r="I166" s="1261"/>
      <c r="J166" s="1261"/>
      <c r="K166" s="1261"/>
      <c r="L166" s="1261"/>
      <c r="M166" s="1261"/>
      <c r="N166" s="1261"/>
      <c r="O166" s="344"/>
      <c r="P166" s="344"/>
      <c r="Q166" s="344"/>
    </row>
    <row r="167" spans="1:23" s="12" customFormat="1" ht="41.25" customHeight="1" x14ac:dyDescent="0.2">
      <c r="A167" s="344"/>
      <c r="B167" s="1122" t="s">
        <v>230</v>
      </c>
      <c r="C167" s="1122"/>
      <c r="D167" s="1122"/>
      <c r="E167" s="1122"/>
      <c r="F167" s="1122"/>
      <c r="G167" s="1122"/>
      <c r="H167" s="1122"/>
      <c r="I167" s="1122"/>
      <c r="J167" s="1122"/>
      <c r="K167" s="1122"/>
      <c r="L167" s="1122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119" t="s">
        <v>45</v>
      </c>
      <c r="C169" s="1119"/>
      <c r="D169" s="1119"/>
      <c r="E169" s="1119"/>
      <c r="F169" s="1119"/>
      <c r="G169" s="1119"/>
      <c r="H169" s="1119"/>
      <c r="I169" s="1119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107" t="s">
        <v>46</v>
      </c>
      <c r="C170" s="1108"/>
      <c r="D170" s="1108"/>
      <c r="E170" s="1108"/>
      <c r="F170" s="1108"/>
      <c r="G170" s="1109"/>
      <c r="H170" s="1109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110" t="s">
        <v>231</v>
      </c>
      <c r="C171" s="1111"/>
      <c r="D171" s="1111"/>
      <c r="E171" s="1111"/>
      <c r="F171" s="1111"/>
      <c r="G171" s="1112"/>
      <c r="H171" s="1112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120" t="s">
        <v>103</v>
      </c>
      <c r="C172" s="1121"/>
      <c r="D172" s="1121"/>
      <c r="E172" s="1121"/>
      <c r="F172" s="1121"/>
      <c r="G172" s="1121"/>
      <c r="H172" s="1121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104" t="s">
        <v>47</v>
      </c>
      <c r="C173" s="1105"/>
      <c r="D173" s="1105"/>
      <c r="E173" s="1105"/>
      <c r="F173" s="1105"/>
      <c r="G173" s="1106"/>
      <c r="H173" s="1106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100" t="s">
        <v>152</v>
      </c>
      <c r="C174" s="1101"/>
      <c r="D174" s="1101"/>
      <c r="E174" s="1101"/>
      <c r="F174" s="1101"/>
      <c r="G174" s="1101"/>
      <c r="H174" s="1101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100" t="s">
        <v>91</v>
      </c>
      <c r="C175" s="1101"/>
      <c r="D175" s="1101"/>
      <c r="E175" s="1101"/>
      <c r="F175" s="1101"/>
      <c r="G175" s="1101"/>
      <c r="H175" s="1101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104" t="s">
        <v>48</v>
      </c>
      <c r="C176" s="1105"/>
      <c r="D176" s="1105"/>
      <c r="E176" s="1105"/>
      <c r="F176" s="1105"/>
      <c r="G176" s="1106"/>
      <c r="H176" s="1106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100" t="s">
        <v>133</v>
      </c>
      <c r="C177" s="1101"/>
      <c r="D177" s="1101"/>
      <c r="E177" s="1101"/>
      <c r="F177" s="1101"/>
      <c r="G177" s="1101"/>
      <c r="H177" s="1101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104" t="s">
        <v>49</v>
      </c>
      <c r="C178" s="1105"/>
      <c r="D178" s="1105"/>
      <c r="E178" s="1105"/>
      <c r="F178" s="1105"/>
      <c r="G178" s="1106"/>
      <c r="H178" s="1106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100" t="s">
        <v>84</v>
      </c>
      <c r="C179" s="1101"/>
      <c r="D179" s="1101"/>
      <c r="E179" s="1101"/>
      <c r="F179" s="1101"/>
      <c r="G179" s="1101"/>
      <c r="H179" s="1101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100" t="s">
        <v>76</v>
      </c>
      <c r="C180" s="1101"/>
      <c r="D180" s="1101"/>
      <c r="E180" s="1101"/>
      <c r="F180" s="1101"/>
      <c r="G180" s="1101"/>
      <c r="H180" s="1101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102" t="s">
        <v>67</v>
      </c>
      <c r="C181" s="1103"/>
      <c r="D181" s="1103"/>
      <c r="E181" s="1103"/>
      <c r="F181" s="1103"/>
      <c r="G181" s="1103"/>
      <c r="H181" s="1103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102" t="s">
        <v>65</v>
      </c>
      <c r="C182" s="1103"/>
      <c r="D182" s="1103"/>
      <c r="E182" s="1103"/>
      <c r="F182" s="1103"/>
      <c r="G182" s="1103"/>
      <c r="H182" s="1103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102" t="s">
        <v>104</v>
      </c>
      <c r="C183" s="1103"/>
      <c r="D183" s="1103"/>
      <c r="E183" s="1103"/>
      <c r="F183" s="1103"/>
      <c r="G183" s="1103"/>
      <c r="H183" s="1103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115" t="s">
        <v>50</v>
      </c>
      <c r="C184" s="1116"/>
      <c r="D184" s="1116"/>
      <c r="E184" s="1116"/>
      <c r="F184" s="1116"/>
      <c r="G184" s="1117"/>
      <c r="H184" s="1117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100" t="s">
        <v>52</v>
      </c>
      <c r="C185" s="1101"/>
      <c r="D185" s="1101"/>
      <c r="E185" s="1101"/>
      <c r="F185" s="1101"/>
      <c r="G185" s="1101"/>
      <c r="H185" s="1101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113" t="s">
        <v>51</v>
      </c>
      <c r="C186" s="1118"/>
      <c r="D186" s="1118"/>
      <c r="E186" s="1118"/>
      <c r="F186" s="1118"/>
      <c r="G186" s="1118"/>
      <c r="H186" s="1118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113" t="s">
        <v>74</v>
      </c>
      <c r="C187" s="1114"/>
      <c r="D187" s="1114"/>
      <c r="E187" s="1114"/>
      <c r="F187" s="1114"/>
      <c r="G187" s="1114"/>
      <c r="H187" s="1114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104" t="s">
        <v>53</v>
      </c>
      <c r="C188" s="1105"/>
      <c r="D188" s="1105"/>
      <c r="E188" s="1105"/>
      <c r="F188" s="1105"/>
      <c r="G188" s="1106"/>
      <c r="H188" s="1106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098" t="s">
        <v>54</v>
      </c>
      <c r="C189" s="1099"/>
      <c r="D189" s="1099"/>
      <c r="E189" s="1099"/>
      <c r="F189" s="1099"/>
      <c r="G189" s="1099"/>
      <c r="H189" s="1099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4 programa</vt:lpstr>
      <vt:lpstr>Aiškinamoji lentelė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2022-01-22T08:41:36Z</cp:lastPrinted>
  <dcterms:created xsi:type="dcterms:W3CDTF">2015-11-25T11:03:52Z</dcterms:created>
  <dcterms:modified xsi:type="dcterms:W3CDTF">2022-02-21T09:29:17Z</dcterms:modified>
</cp:coreProperties>
</file>